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Lighting\EngData\Estimate\"/>
    </mc:Choice>
  </mc:AlternateContent>
  <xr:revisionPtr revIDLastSave="0" documentId="13_ncr:1_{8FF221B5-5515-418B-9295-AE110333524B}" xr6:coauthVersionLast="47" xr6:coauthVersionMax="47" xr10:uidLastSave="{00000000-0000-0000-0000-000000000000}"/>
  <workbookProtection lockStructure="1"/>
  <bookViews>
    <workbookView xWindow="-120" yWindow="-120" windowWidth="38640" windowHeight="21120" tabRatio="332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" l="1"/>
  <c r="R84" i="1" s="1"/>
  <c r="R11" i="1"/>
  <c r="R10" i="1"/>
  <c r="AA84" i="1" l="1"/>
  <c r="AC11" i="1" l="1"/>
  <c r="AC84" i="1"/>
  <c r="AC10" i="1" l="1"/>
  <c r="X23" i="1"/>
  <c r="X10" i="1"/>
  <c r="AB10" i="1" l="1"/>
  <c r="AB23" i="1"/>
  <c r="AB84" i="1" s="1"/>
  <c r="AB11" i="1"/>
  <c r="Z23" i="1" l="1"/>
  <c r="Z84" i="1" s="1"/>
  <c r="Z11" i="1"/>
  <c r="Z10" i="1"/>
  <c r="Y23" i="1"/>
  <c r="Y84" i="1" s="1"/>
  <c r="Y11" i="1"/>
  <c r="Y10" i="1"/>
  <c r="X11" i="1"/>
  <c r="AB102" i="1" l="1"/>
  <c r="AA102" i="1"/>
  <c r="Z102" i="1"/>
  <c r="AB90" i="1"/>
  <c r="AA90" i="1"/>
  <c r="Z90" i="1"/>
  <c r="AB89" i="1"/>
  <c r="AA89" i="1"/>
  <c r="Z89" i="1"/>
  <c r="Y102" i="1"/>
  <c r="Y90" i="1"/>
  <c r="Y89" i="1"/>
  <c r="X102" i="1"/>
  <c r="W102" i="1"/>
  <c r="V102" i="1"/>
  <c r="X90" i="1"/>
  <c r="W90" i="1"/>
  <c r="V90" i="1"/>
  <c r="X89" i="1"/>
  <c r="W89" i="1"/>
  <c r="V89" i="1"/>
  <c r="U102" i="1"/>
  <c r="T102" i="1"/>
  <c r="S102" i="1"/>
  <c r="U90" i="1"/>
  <c r="T90" i="1"/>
  <c r="S90" i="1"/>
  <c r="U89" i="1"/>
  <c r="T89" i="1"/>
  <c r="S89" i="1"/>
  <c r="R102" i="1"/>
  <c r="Q102" i="1"/>
  <c r="P102" i="1"/>
  <c r="R90" i="1"/>
  <c r="Q90" i="1"/>
  <c r="P90" i="1"/>
  <c r="R89" i="1"/>
  <c r="Q89" i="1"/>
  <c r="P89" i="1"/>
  <c r="O321" i="1" l="1"/>
  <c r="O260" i="1"/>
  <c r="O248" i="1"/>
  <c r="O247" i="1"/>
  <c r="O242" i="1"/>
  <c r="O181" i="1"/>
  <c r="O169" i="1"/>
  <c r="O168" i="1"/>
  <c r="O163" i="1"/>
  <c r="O102" i="1"/>
  <c r="O90" i="1"/>
  <c r="O89" i="1"/>
  <c r="N321" i="1"/>
  <c r="N260" i="1"/>
  <c r="N248" i="1"/>
  <c r="N247" i="1"/>
  <c r="N242" i="1"/>
  <c r="N181" i="1"/>
  <c r="N169" i="1"/>
  <c r="N168" i="1"/>
  <c r="N163" i="1"/>
  <c r="N102" i="1"/>
  <c r="N90" i="1"/>
  <c r="N89" i="1"/>
  <c r="N23" i="1"/>
  <c r="N84" i="1" s="1"/>
  <c r="N11" i="1"/>
  <c r="N10" i="1"/>
  <c r="W23" i="1" l="1"/>
  <c r="W84" i="1" s="1"/>
  <c r="V23" i="1"/>
  <c r="W11" i="1"/>
  <c r="V11" i="1"/>
  <c r="W10" i="1"/>
  <c r="V10" i="1"/>
  <c r="U23" i="1"/>
  <c r="U84" i="1" s="1"/>
  <c r="T23" i="1"/>
  <c r="T84" i="1" s="1"/>
  <c r="U11" i="1"/>
  <c r="T11" i="1"/>
  <c r="U10" i="1"/>
  <c r="T10" i="1"/>
  <c r="S23" i="1"/>
  <c r="S84" i="1" s="1"/>
  <c r="Q23" i="1"/>
  <c r="Q84" i="1" s="1"/>
  <c r="P23" i="1"/>
  <c r="P84" i="1" s="1"/>
  <c r="S11" i="1"/>
  <c r="Q11" i="1"/>
  <c r="P11" i="1"/>
  <c r="S10" i="1"/>
  <c r="Q10" i="1"/>
  <c r="P10" i="1"/>
  <c r="O23" i="1"/>
  <c r="O84" i="1" s="1"/>
  <c r="O11" i="1"/>
  <c r="O10" i="1"/>
  <c r="X84" i="1" l="1"/>
  <c r="V84" i="1"/>
  <c r="M102" i="1"/>
  <c r="L102" i="1"/>
  <c r="K102" i="1"/>
  <c r="M90" i="1"/>
  <c r="L90" i="1"/>
  <c r="K90" i="1"/>
  <c r="M89" i="1"/>
  <c r="L89" i="1"/>
  <c r="K89" i="1"/>
  <c r="X163" i="1" l="1"/>
  <c r="Y163" i="1"/>
  <c r="Z163" i="1"/>
  <c r="AA163" i="1"/>
  <c r="W163" i="1" l="1"/>
  <c r="R163" i="1" l="1"/>
  <c r="S163" i="1"/>
  <c r="U163" i="1"/>
  <c r="V163" i="1"/>
  <c r="T163" i="1" l="1"/>
  <c r="L260" i="1"/>
  <c r="L248" i="1"/>
  <c r="L247" i="1"/>
  <c r="AB248" i="1"/>
  <c r="P248" i="1"/>
  <c r="M247" i="1"/>
  <c r="P247" i="1"/>
  <c r="Q247" i="1"/>
  <c r="M248" i="1"/>
  <c r="M260" i="1"/>
  <c r="P260" i="1"/>
  <c r="Q260" i="1"/>
  <c r="K248" i="1"/>
  <c r="K260" i="1"/>
  <c r="K247" i="1"/>
  <c r="M181" i="1" l="1"/>
  <c r="M169" i="1"/>
  <c r="M168" i="1"/>
  <c r="P181" i="1"/>
  <c r="P169" i="1"/>
  <c r="P168" i="1"/>
  <c r="AA248" i="1" l="1"/>
  <c r="Z248" i="1"/>
  <c r="Y248" i="1"/>
  <c r="X248" i="1"/>
  <c r="W248" i="1"/>
  <c r="V248" i="1"/>
  <c r="U248" i="1"/>
  <c r="T248" i="1"/>
  <c r="S248" i="1"/>
  <c r="R248" i="1"/>
  <c r="AB169" i="1"/>
  <c r="AA169" i="1"/>
  <c r="Z169" i="1"/>
  <c r="Y169" i="1"/>
  <c r="X169" i="1"/>
  <c r="W169" i="1"/>
  <c r="V169" i="1"/>
  <c r="U169" i="1"/>
  <c r="T169" i="1"/>
  <c r="S169" i="1"/>
  <c r="R169" i="1"/>
  <c r="L169" i="1"/>
  <c r="K169" i="1"/>
  <c r="M11" i="1"/>
  <c r="L11" i="1"/>
  <c r="K11" i="1"/>
  <c r="AB321" i="1" l="1"/>
  <c r="AA321" i="1"/>
  <c r="Z321" i="1"/>
  <c r="Y321" i="1"/>
  <c r="W321" i="1"/>
  <c r="V321" i="1"/>
  <c r="U321" i="1"/>
  <c r="T321" i="1"/>
  <c r="S321" i="1"/>
  <c r="R321" i="1"/>
  <c r="Q321" i="1"/>
  <c r="AB242" i="1"/>
  <c r="AA242" i="1"/>
  <c r="Z242" i="1"/>
  <c r="Y242" i="1"/>
  <c r="X242" i="1"/>
  <c r="W242" i="1"/>
  <c r="V242" i="1"/>
  <c r="U242" i="1"/>
  <c r="T242" i="1"/>
  <c r="S242" i="1"/>
  <c r="R242" i="1"/>
  <c r="AB260" i="1" l="1"/>
  <c r="AA260" i="1"/>
  <c r="Z260" i="1"/>
  <c r="Y260" i="1"/>
  <c r="X260" i="1"/>
  <c r="X321" i="1" s="1"/>
  <c r="W260" i="1"/>
  <c r="V260" i="1"/>
  <c r="U260" i="1"/>
  <c r="T260" i="1"/>
  <c r="S260" i="1"/>
  <c r="R260" i="1"/>
  <c r="P321" i="1"/>
  <c r="M321" i="1"/>
  <c r="L321" i="1"/>
  <c r="K321" i="1"/>
  <c r="AB247" i="1"/>
  <c r="AA247" i="1"/>
  <c r="Z247" i="1"/>
  <c r="Y247" i="1"/>
  <c r="X247" i="1"/>
  <c r="W247" i="1"/>
  <c r="V247" i="1"/>
  <c r="U247" i="1"/>
  <c r="T247" i="1"/>
  <c r="S247" i="1"/>
  <c r="R247" i="1"/>
  <c r="AB181" i="1"/>
  <c r="AA181" i="1"/>
  <c r="Z181" i="1"/>
  <c r="Y181" i="1"/>
  <c r="X181" i="1"/>
  <c r="W181" i="1"/>
  <c r="V181" i="1"/>
  <c r="U181" i="1"/>
  <c r="T181" i="1"/>
  <c r="S181" i="1"/>
  <c r="R181" i="1"/>
  <c r="Q242" i="1"/>
  <c r="P242" i="1"/>
  <c r="M242" i="1"/>
  <c r="L181" i="1"/>
  <c r="L242" i="1" s="1"/>
  <c r="K181" i="1"/>
  <c r="K242" i="1" s="1"/>
  <c r="AB168" i="1"/>
  <c r="AA168" i="1"/>
  <c r="Z168" i="1"/>
  <c r="Y168" i="1"/>
  <c r="X168" i="1"/>
  <c r="W168" i="1"/>
  <c r="V168" i="1"/>
  <c r="U168" i="1"/>
  <c r="T168" i="1"/>
  <c r="S168" i="1"/>
  <c r="R168" i="1"/>
  <c r="L168" i="1"/>
  <c r="K168" i="1"/>
  <c r="Q163" i="1"/>
  <c r="P163" i="1"/>
  <c r="M163" i="1"/>
  <c r="L163" i="1"/>
  <c r="K163" i="1"/>
  <c r="L23" i="1" l="1"/>
  <c r="L84" i="1" s="1"/>
  <c r="M23" i="1"/>
  <c r="M84" i="1" s="1"/>
  <c r="L10" i="1"/>
  <c r="M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<sst xmlns="http://schemas.openxmlformats.org/spreadsheetml/2006/main" count="252" uniqueCount="79">
  <si>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</si>
  <si>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</si>
  <si>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</si>
  <si>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</si>
  <si>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</si>
  <si>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</si>
  <si>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</si>
  <si>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</si>
  <si>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</si>
  <si>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</si>
  <si>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</si>
  <si>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</si>
  <si>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</si>
  <si>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</si>
  <si>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</si>
  <si>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</si>
  <si>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</si>
  <si>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</si>
  <si>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</si>
  <si>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ROADWAY</t>
  </si>
  <si>
    <t>625E29000</t>
  </si>
  <si>
    <t>625E00450</t>
  </si>
  <si>
    <t>625E00480</t>
  </si>
  <si>
    <t>625E23200</t>
  </si>
  <si>
    <t>625E23400</t>
  </si>
  <si>
    <t>625E32000</t>
  </si>
  <si>
    <t>625E26253</t>
  </si>
  <si>
    <t>625E30700</t>
  </si>
  <si>
    <t>625E30706</t>
  </si>
  <si>
    <t>625E34001</t>
  </si>
  <si>
    <t>625E76000</t>
  </si>
  <si>
    <t>625E00460</t>
  </si>
  <si>
    <t>625E14000</t>
  </si>
  <si>
    <t>625E25600</t>
  </si>
  <si>
    <t>625E36010</t>
  </si>
  <si>
    <t>625E38000</t>
  </si>
  <si>
    <t>LT</t>
  </si>
  <si>
    <t>SR-274</t>
  </si>
  <si>
    <t>203+81.9</t>
  </si>
  <si>
    <t>TO</t>
  </si>
  <si>
    <t>204+35.2</t>
  </si>
  <si>
    <t>205+41.7</t>
  </si>
  <si>
    <t>LT/RT</t>
  </si>
  <si>
    <t>SR-274/US-33</t>
  </si>
  <si>
    <t>102+55.3</t>
  </si>
  <si>
    <t>RT</t>
  </si>
  <si>
    <t>US-33</t>
  </si>
  <si>
    <t>204+84.7</t>
  </si>
  <si>
    <t>205+53.0</t>
  </si>
  <si>
    <t>RT/RT</t>
  </si>
  <si>
    <t>105+85.9</t>
  </si>
  <si>
    <t>106+86.3</t>
  </si>
  <si>
    <t>RT/LT</t>
  </si>
  <si>
    <t>US-33/US-33</t>
  </si>
  <si>
    <t>105+72.6</t>
  </si>
  <si>
    <t>US-33/SR-274</t>
  </si>
  <si>
    <t>206+84.0</t>
  </si>
  <si>
    <t>207+85.7</t>
  </si>
  <si>
    <t>206+74.4</t>
  </si>
  <si>
    <t>LT/LT</t>
  </si>
  <si>
    <t>101+62.0</t>
  </si>
  <si>
    <t>209+07.2</t>
  </si>
  <si>
    <t>211+12.0</t>
  </si>
  <si>
    <t>203+75.6</t>
  </si>
  <si>
    <t>106+92.3</t>
  </si>
  <si>
    <t>102+49.3</t>
  </si>
  <si>
    <t>101+56.0</t>
  </si>
  <si>
    <t>LS</t>
  </si>
  <si>
    <t>UNDERGROUND WARNING/MARKING TAPE</t>
  </si>
  <si>
    <t>FT</t>
  </si>
  <si>
    <t>625E24320</t>
  </si>
  <si>
    <t>625E25408</t>
  </si>
  <si>
    <t>625E10491</t>
  </si>
  <si>
    <t>210+60.6</t>
  </si>
  <si>
    <t>211+13.0</t>
  </si>
  <si>
    <t>SR-274/SR-274</t>
  </si>
  <si>
    <t>212+32.7</t>
  </si>
  <si>
    <t>, AT10B30</t>
  </si>
  <si>
    <t>, PS-A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</si>
</sst>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.0"/>
    <numFmt numFmtId="169" formatCode="#,##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1" fontId="0" fillId="0" borderId="0" xfId="0" applyNumberFormat="1"/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27" xfId="0" applyNumberFormat="1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7" fontId="3" fillId="4" borderId="0" xfId="0" applyNumberFormat="1" applyFont="1" applyFill="1" applyAlignment="1">
      <alignment horizontal="center" vertical="center"/>
    </xf>
    <xf numFmtId="168" fontId="4" fillId="0" borderId="8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 vertical="top"/>
      <protection locked="0"/>
    </xf>
    <xf numFmtId="168" fontId="4" fillId="0" borderId="29" xfId="0" applyNumberFormat="1" applyFont="1" applyBorder="1" applyAlignment="1" applyProtection="1">
      <alignment horizontal="center" vertical="center"/>
      <protection locked="0"/>
    </xf>
    <xf numFmtId="168" fontId="4" fillId="0" borderId="6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16" xfId="0" applyNumberFormat="1" applyFont="1" applyBorder="1" applyAlignment="1" applyProtection="1">
      <alignment horizontal="center"/>
      <protection locked="0"/>
    </xf>
    <xf numFmtId="168" fontId="4" fillId="0" borderId="2" xfId="0" applyNumberFormat="1" applyFont="1" applyBorder="1" applyAlignment="1" applyProtection="1">
      <alignment horizontal="center" vertical="top"/>
      <protection locked="0"/>
    </xf>
    <xf numFmtId="168" fontId="4" fillId="0" borderId="30" xfId="0" applyNumberFormat="1" applyFont="1" applyBorder="1" applyAlignment="1" applyProtection="1">
      <alignment horizontal="center" vertical="top"/>
      <protection locked="0"/>
    </xf>
    <xf numFmtId="168" fontId="4" fillId="0" borderId="28" xfId="0" applyNumberFormat="1" applyFont="1" applyBorder="1" applyAlignment="1" applyProtection="1">
      <alignment horizontal="center" vertical="center"/>
      <protection locked="0"/>
    </xf>
    <xf numFmtId="168" fontId="4" fillId="0" borderId="34" xfId="0" applyNumberFormat="1" applyFont="1" applyBorder="1" applyAlignment="1" applyProtection="1">
      <alignment horizontal="center"/>
      <protection locked="0"/>
    </xf>
    <xf numFmtId="168" fontId="4" fillId="0" borderId="2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8" xfId="0" applyNumberFormat="1" applyFont="1" applyBorder="1" applyAlignment="1" applyProtection="1">
      <alignment horizontal="center" vertical="top"/>
      <protection locked="0"/>
    </xf>
    <xf numFmtId="168" fontId="4" fillId="0" borderId="35" xfId="0" applyNumberFormat="1" applyFont="1" applyBorder="1" applyAlignment="1" applyProtection="1">
      <alignment horizontal="center" vertical="top"/>
      <protection locked="0"/>
    </xf>
    <xf numFmtId="169" fontId="4" fillId="0" borderId="5" xfId="0" applyNumberFormat="1" applyFont="1" applyBorder="1" applyAlignment="1">
      <alignment horizontal="center" vertical="center"/>
    </xf>
    <xf numFmtId="11" fontId="4" fillId="0" borderId="0" xfId="0" applyNumberFormat="1" applyFont="1"/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68" fontId="4" fillId="0" borderId="37" xfId="0" applyNumberFormat="1" applyFont="1" applyBorder="1" applyAlignment="1" applyProtection="1">
      <alignment horizont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8" fontId="4" fillId="0" borderId="27" xfId="0" applyNumberFormat="1" applyFont="1" applyBorder="1" applyAlignment="1" applyProtection="1">
      <alignment horizontal="center" vertical="top"/>
      <protection locked="0"/>
    </xf>
    <xf numFmtId="168" fontId="4" fillId="0" borderId="38" xfId="0" applyNumberFormat="1" applyFont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21"/>
  <sheetViews>
    <sheetView showGridLines="0" tabSelected="1" zoomScale="80" zoomScaleNormal="80" workbookViewId="0">
      <selection activeCell="AB10" sqref="AB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9.140625" style="5" customWidth="1"/>
    <col min="7" max="7" width="17.28515625" style="5" customWidth="1"/>
    <col min="8" max="8" width="21" style="5" customWidth="1"/>
    <col min="9" max="9" width="4.28515625" style="5" customWidth="1"/>
    <col min="10" max="10" width="21" style="5" customWidth="1"/>
    <col min="11" max="11" width="9.140625" style="6" customWidth="1"/>
    <col min="12" max="29" width="9.140625" style="5" customWidth="1"/>
    <col min="30" max="30" width="2.7109375" style="5" customWidth="1"/>
    <col min="31" max="16384" width="9.140625" style="5"/>
  </cols>
  <sheetData>
    <row r="1" spans="1:37" ht="12.75" customHeight="1" x14ac:dyDescent="0.2">
      <c r="A1" s="5">
        <v>1</v>
      </c>
      <c r="D1" s="2"/>
      <c r="E1" s="2"/>
      <c r="F1" s="2"/>
      <c r="G1" s="2"/>
      <c r="H1" s="3"/>
      <c r="I1" s="3" t="s">
        <v>14</v>
      </c>
      <c r="J1" s="2" t="s">
        <v>13</v>
      </c>
      <c r="K1" s="1"/>
      <c r="L1" s="1"/>
      <c r="M1" s="18"/>
      <c r="N1" s="1"/>
      <c r="O1" s="1"/>
      <c r="P1" s="1"/>
      <c r="Q1" s="1"/>
      <c r="R1" s="1"/>
      <c r="S1" s="18"/>
      <c r="T1" s="18"/>
      <c r="U1" s="18"/>
      <c r="V1" s="18"/>
      <c r="W1" s="18"/>
      <c r="X1" s="18"/>
      <c r="Y1" s="1"/>
      <c r="Z1" s="1"/>
      <c r="AA1" s="1"/>
      <c r="AB1" s="1"/>
      <c r="AC1" s="1"/>
    </row>
    <row r="2" spans="1:37" ht="12.75" customHeight="1" x14ac:dyDescent="0.2">
      <c r="D2" s="2"/>
      <c r="E2" s="2"/>
      <c r="F2" s="2"/>
      <c r="G2" s="2"/>
      <c r="H2" s="3"/>
      <c r="I2" s="3" t="s">
        <v>15</v>
      </c>
      <c r="J2" s="2" t="s">
        <v>5</v>
      </c>
      <c r="K2" s="1"/>
      <c r="L2" s="1"/>
      <c r="M2" s="18"/>
      <c r="N2" s="1"/>
      <c r="O2" s="1"/>
      <c r="P2" s="1"/>
      <c r="Q2" s="1"/>
      <c r="R2" s="1"/>
      <c r="S2" s="18"/>
      <c r="T2" s="18"/>
      <c r="U2" s="18"/>
      <c r="V2" s="18"/>
      <c r="W2" s="18"/>
      <c r="X2" s="18"/>
      <c r="Y2" s="1"/>
      <c r="Z2" s="1"/>
      <c r="AA2" s="1"/>
      <c r="AB2" s="1"/>
      <c r="AC2" s="1"/>
    </row>
    <row r="3" spans="1:37" ht="12.75" customHeight="1" x14ac:dyDescent="0.2">
      <c r="D3" s="2"/>
      <c r="E3" s="3"/>
      <c r="F3" s="3"/>
      <c r="G3" s="3"/>
      <c r="H3" s="3"/>
      <c r="I3" s="3" t="s">
        <v>16</v>
      </c>
      <c r="J3" s="2" t="s">
        <v>11</v>
      </c>
      <c r="K3" s="1"/>
      <c r="L3" s="1"/>
      <c r="M3" s="2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</row>
    <row r="4" spans="1:37" ht="12.75" customHeight="1" x14ac:dyDescent="0.2">
      <c r="D4" s="2"/>
      <c r="E4" s="3"/>
      <c r="F4" s="3"/>
      <c r="G4" s="3"/>
      <c r="H4" s="4"/>
      <c r="I4" s="3" t="s">
        <v>17</v>
      </c>
      <c r="J4" s="2" t="s">
        <v>12</v>
      </c>
      <c r="K4" s="1"/>
      <c r="L4" s="1"/>
      <c r="M4" s="2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</row>
    <row r="5" spans="1:37" ht="12.75" customHeight="1" x14ac:dyDescent="0.2">
      <c r="D5" s="2"/>
      <c r="E5" s="3"/>
      <c r="F5" s="3"/>
      <c r="G5" s="3"/>
      <c r="H5" s="4"/>
      <c r="I5" s="3"/>
      <c r="J5" s="2"/>
      <c r="K5" s="4"/>
      <c r="L5" s="4"/>
      <c r="M5" s="4"/>
      <c r="N5" s="1"/>
      <c r="O5" s="1"/>
      <c r="P5" s="4"/>
      <c r="Q5" s="4"/>
      <c r="R5" s="4"/>
      <c r="S5" s="4"/>
      <c r="T5" s="4"/>
      <c r="U5" s="4"/>
      <c r="V5" s="4"/>
      <c r="W5" s="4"/>
      <c r="X5" s="4"/>
      <c r="Y5" s="19"/>
      <c r="Z5" s="19"/>
      <c r="AA5" s="19"/>
      <c r="AB5" s="19"/>
      <c r="AC5" s="19"/>
    </row>
    <row r="6" spans="1:37" ht="12.75" customHeight="1" thickBot="1" x14ac:dyDescent="0.25"/>
    <row r="7" spans="1:37" ht="12.75" customHeight="1" thickBot="1" x14ac:dyDescent="0.25">
      <c r="B7" s="21" t="s">
        <v>8</v>
      </c>
      <c r="D7" s="81">
        <f>AE7</f>
        <v>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47"/>
      <c r="AE7" s="15">
        <v>1</v>
      </c>
      <c r="AF7" s="16" t="s">
        <v>4</v>
      </c>
      <c r="AG7" s="17"/>
      <c r="AH7" s="17"/>
      <c r="AI7" s="17"/>
      <c r="AJ7" s="17"/>
    </row>
    <row r="8" spans="1:37" ht="12.75" customHeight="1" thickBot="1" x14ac:dyDescent="0.25">
      <c r="B8" s="25"/>
      <c r="D8" s="82" t="s">
        <v>6</v>
      </c>
      <c r="E8" s="82"/>
      <c r="F8" s="82"/>
      <c r="G8" s="82"/>
      <c r="H8" s="82"/>
      <c r="I8" s="82"/>
      <c r="J8" s="82"/>
      <c r="K8" s="30" t="s">
        <v>21</v>
      </c>
      <c r="L8" s="30" t="s">
        <v>31</v>
      </c>
      <c r="M8" s="30" t="s">
        <v>22</v>
      </c>
      <c r="N8" s="30" t="s">
        <v>72</v>
      </c>
      <c r="O8" s="63" t="s">
        <v>32</v>
      </c>
      <c r="P8" s="30" t="s">
        <v>23</v>
      </c>
      <c r="Q8" s="30" t="s">
        <v>24</v>
      </c>
      <c r="R8" s="30" t="s">
        <v>71</v>
      </c>
      <c r="S8" s="63" t="s">
        <v>33</v>
      </c>
      <c r="T8" s="30" t="s">
        <v>70</v>
      </c>
      <c r="U8" s="30" t="s">
        <v>26</v>
      </c>
      <c r="V8" s="30" t="s">
        <v>20</v>
      </c>
      <c r="W8" s="30" t="s">
        <v>27</v>
      </c>
      <c r="X8" s="30" t="s">
        <v>28</v>
      </c>
      <c r="Y8" s="30" t="s">
        <v>25</v>
      </c>
      <c r="Z8" s="30" t="s">
        <v>29</v>
      </c>
      <c r="AA8" s="30" t="s">
        <v>34</v>
      </c>
      <c r="AB8" s="30" t="s">
        <v>30</v>
      </c>
      <c r="AC8" s="30" t="s">
        <v>35</v>
      </c>
    </row>
    <row r="9" spans="1:37" ht="12.75" customHeight="1" thickBot="1" x14ac:dyDescent="0.25">
      <c r="D9" s="92" t="s">
        <v>7</v>
      </c>
      <c r="E9" s="92"/>
      <c r="F9" s="92"/>
      <c r="G9" s="92"/>
      <c r="H9" s="92"/>
      <c r="I9" s="92"/>
      <c r="J9" s="92"/>
      <c r="K9" s="14"/>
      <c r="L9" s="14"/>
      <c r="M9" s="14"/>
      <c r="N9" s="14" t="s">
        <v>77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 t="s">
        <v>78</v>
      </c>
      <c r="AC9" s="14"/>
    </row>
    <row r="10" spans="1:37" ht="12.75" customHeight="1" x14ac:dyDescent="0.2">
      <c r="B10" s="88" t="s">
        <v>9</v>
      </c>
      <c r="D10" s="83" t="s">
        <v>0</v>
      </c>
      <c r="E10" s="83" t="s">
        <v>1</v>
      </c>
      <c r="F10" s="83" t="s">
        <v>18</v>
      </c>
      <c r="G10" s="72" t="s">
        <v>19</v>
      </c>
      <c r="H10" s="94" t="s">
        <v>2</v>
      </c>
      <c r="I10" s="95"/>
      <c r="J10" s="95"/>
      <c r="K10" s="7" t="str">
        <f t="shared" ref="K10:N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ref="O10:Q10" si="1">IF(OR(TRIM(O8)=0,TRIM(O8)=""),"",IF(IFERROR(TRIM(INDEX(QryItemNamed,MATCH(TRIM(O8),ITEM,0),2)),"")="Y","SPECIAL",LEFT(IFERROR(TRIM(INDEX(ITEM,MATCH(TRIM(O8),ITEM,0))),""),3)))</f>
        <v>625</v>
      </c>
      <c r="P10" s="8" t="str">
        <f t="shared" si="1"/>
        <v>625</v>
      </c>
      <c r="Q10" s="8" t="str">
        <f t="shared" si="1"/>
        <v>625</v>
      </c>
      <c r="R10" s="8" t="str">
        <f t="shared" ref="R10" si="2">IF(OR(TRIM(R8)=0,TRIM(R8)=""),"",IF(IFERROR(TRIM(INDEX(QryItemNamed,MATCH(TRIM(R8),ITEM,0),2)),"")="Y","SPECIAL",LEFT(IFERROR(TRIM(INDEX(ITEM,MATCH(TRIM(R8),ITEM,0))),""),3)))</f>
        <v>625</v>
      </c>
      <c r="S10" s="8" t="str">
        <f t="shared" ref="S10:Z10" si="3">IF(OR(TRIM(S8)=0,TRIM(S8)=""),"",IF(IFERROR(TRIM(INDEX(QryItemNamed,MATCH(TRIM(S8),ITEM,0),2)),"")="Y","SPECIAL",LEFT(IFERROR(TRIM(INDEX(ITEM,MATCH(TRIM(S8),ITEM,0))),""),3)))</f>
        <v>625</v>
      </c>
      <c r="T10" s="8" t="str">
        <f t="shared" si="3"/>
        <v>625</v>
      </c>
      <c r="U10" s="8" t="str">
        <f t="shared" si="3"/>
        <v>625</v>
      </c>
      <c r="V10" s="8" t="str">
        <f t="shared" si="3"/>
        <v>625</v>
      </c>
      <c r="W10" s="8" t="str">
        <f t="shared" si="3"/>
        <v>625</v>
      </c>
      <c r="X10" s="8" t="str">
        <f t="shared" si="3"/>
        <v>625</v>
      </c>
      <c r="Y10" s="8" t="str">
        <f t="shared" si="3"/>
        <v>625</v>
      </c>
      <c r="Z10" s="8" t="str">
        <f t="shared" si="3"/>
        <v>625</v>
      </c>
      <c r="AA10" s="8">
        <v>625</v>
      </c>
      <c r="AB10" s="8" t="str">
        <f>IF(OR(TRIM(AB8)=0,TRIM(AB8)=""),"",IF(IFERROR(TRIM(INDEX(QryItemNamed,MATCH(TRIM(AB8),ITEM,0),2)),"")="Y","SPECIAL",LEFT(IFERROR(TRIM(INDEX(ITEM,MATCH(TRIM(AB8),ITEM,0))),""),3)))</f>
        <v>625</v>
      </c>
      <c r="AC10" s="8" t="str">
        <f>IF(OR(TRIM(AC8)=0,TRIM(AC8)=""),"",IF(IFERROR(TRIM(INDEX(QryItemNamed,MATCH(TRIM(AC8),ITEM,0),2)),"")="Y","SPECIAL",LEFT(IFERROR(TRIM(INDEX(ITEM,MATCH(TRIM(AC8),ITEM,0))),""),3)))</f>
        <v>625</v>
      </c>
      <c r="AK10" s="30"/>
    </row>
    <row r="11" spans="1:37" ht="12.75" customHeight="1" x14ac:dyDescent="0.2">
      <c r="B11" s="89"/>
      <c r="D11" s="84"/>
      <c r="E11" s="84"/>
      <c r="F11" s="84"/>
      <c r="G11" s="73"/>
      <c r="H11" s="96"/>
      <c r="I11" s="97"/>
      <c r="J11" s="97"/>
      <c r="K11" s="86" t="str">
        <f t="shared" ref="K11:N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87" t="str">
        <f t="shared" si="4"/>
        <v>CONNECTION, UNFUSED PULL APART</v>
      </c>
      <c r="M11" s="87" t="str">
        <f t="shared" si="4"/>
        <v>CONNECTION, UNFUSED PERMANENT</v>
      </c>
      <c r="N11" s="72" t="str">
        <f t="shared" si="4"/>
        <v>LIGHT POLE, CONVENTIONAL, AS PER PLAN, AT10B30</v>
      </c>
      <c r="O11" s="72" t="str">
        <f t="shared" ref="O11:Q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LIGHT POLE FOUNDATION, 24" X 6' DEEP</v>
      </c>
      <c r="P11" s="72" t="str">
        <f t="shared" si="5"/>
        <v>NO. 4 AWG 2400 VOLT DISTRIBUTION CABLE</v>
      </c>
      <c r="Q11" s="72" t="str">
        <f t="shared" si="5"/>
        <v>NO. 10 AWG POLE AND BRACKET CABLE</v>
      </c>
      <c r="R11" s="72" t="str">
        <f t="shared" ref="R11" si="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CONDUIT, 2", 725.051</v>
      </c>
      <c r="S11" s="72" t="str">
        <f t="shared" ref="S11:Z11" si="7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CONDUIT, 4", 725.04</v>
      </c>
      <c r="T11" s="72" t="str">
        <f t="shared" si="7"/>
        <v>1-1/2" DUCT CABLE WITH THREE NO. 4 AWG 2400 VOLT CABLES</v>
      </c>
      <c r="U11" s="72" t="str">
        <f t="shared" si="7"/>
        <v>LUMINAIRE, CONVENTIONAL, SOLID STATE (LED), AS PER PLAN</v>
      </c>
      <c r="V11" s="72" t="str">
        <f t="shared" si="7"/>
        <v>TRENCH</v>
      </c>
      <c r="W11" s="72" t="str">
        <f t="shared" si="7"/>
        <v>PULL BOX, 725.08, 18"</v>
      </c>
      <c r="X11" s="72" t="str">
        <f t="shared" si="7"/>
        <v>PULL BOX, 725.08, 24"</v>
      </c>
      <c r="Y11" s="72" t="str">
        <f t="shared" si="7"/>
        <v>GROUND ROD</v>
      </c>
      <c r="Z11" s="72" t="str">
        <f t="shared" si="7"/>
        <v>POWER SERVICE, AS PER PLAN</v>
      </c>
      <c r="AA11" s="72" t="s">
        <v>68</v>
      </c>
      <c r="AB11" s="72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ARC FLASH CALCULATIONS AND LABEL, PS-A</v>
      </c>
      <c r="AC11" s="72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HIGH VOLTAGE TEST</v>
      </c>
      <c r="AK11" s="30"/>
    </row>
    <row r="12" spans="1:37" ht="12.75" customHeight="1" x14ac:dyDescent="0.2">
      <c r="B12" s="89"/>
      <c r="D12" s="84"/>
      <c r="E12" s="84"/>
      <c r="F12" s="84"/>
      <c r="G12" s="73"/>
      <c r="H12" s="96"/>
      <c r="I12" s="97"/>
      <c r="J12" s="97"/>
      <c r="K12" s="86"/>
      <c r="L12" s="87"/>
      <c r="M12" s="87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K12" s="30"/>
    </row>
    <row r="13" spans="1:37" ht="12.75" customHeight="1" x14ac:dyDescent="0.2">
      <c r="B13" s="89"/>
      <c r="D13" s="84"/>
      <c r="E13" s="84"/>
      <c r="F13" s="84"/>
      <c r="G13" s="73"/>
      <c r="H13" s="96"/>
      <c r="I13" s="97"/>
      <c r="J13" s="97"/>
      <c r="K13" s="86"/>
      <c r="L13" s="87"/>
      <c r="M13" s="87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K13" s="30"/>
    </row>
    <row r="14" spans="1:37" ht="12.75" customHeight="1" x14ac:dyDescent="0.2">
      <c r="B14" s="89"/>
      <c r="D14" s="84"/>
      <c r="E14" s="84"/>
      <c r="F14" s="84"/>
      <c r="G14" s="73"/>
      <c r="H14" s="96"/>
      <c r="I14" s="97"/>
      <c r="J14" s="97"/>
      <c r="K14" s="86"/>
      <c r="L14" s="87"/>
      <c r="M14" s="87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K14" s="63"/>
    </row>
    <row r="15" spans="1:37" ht="12.75" customHeight="1" x14ac:dyDescent="0.2">
      <c r="B15" s="89"/>
      <c r="D15" s="84"/>
      <c r="E15" s="84"/>
      <c r="F15" s="84"/>
      <c r="G15" s="73"/>
      <c r="H15" s="96"/>
      <c r="I15" s="97"/>
      <c r="J15" s="97"/>
      <c r="K15" s="86"/>
      <c r="L15" s="87"/>
      <c r="M15" s="87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K15" s="30"/>
    </row>
    <row r="16" spans="1:37" ht="12.75" customHeight="1" x14ac:dyDescent="0.2">
      <c r="B16" s="89"/>
      <c r="D16" s="84"/>
      <c r="E16" s="84"/>
      <c r="F16" s="84"/>
      <c r="G16" s="73"/>
      <c r="H16" s="96"/>
      <c r="I16" s="97"/>
      <c r="J16" s="97"/>
      <c r="K16" s="86"/>
      <c r="L16" s="87"/>
      <c r="M16" s="87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K16" s="30"/>
    </row>
    <row r="17" spans="2:37" ht="12.75" customHeight="1" x14ac:dyDescent="0.2">
      <c r="B17" s="89"/>
      <c r="D17" s="84"/>
      <c r="E17" s="84"/>
      <c r="F17" s="84"/>
      <c r="G17" s="73"/>
      <c r="H17" s="96"/>
      <c r="I17" s="97"/>
      <c r="J17" s="97"/>
      <c r="K17" s="86"/>
      <c r="L17" s="87"/>
      <c r="M17" s="87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K17" s="63"/>
    </row>
    <row r="18" spans="2:37" ht="12.75" customHeight="1" x14ac:dyDescent="0.2">
      <c r="B18" s="89"/>
      <c r="D18" s="84"/>
      <c r="E18" s="84"/>
      <c r="F18" s="84"/>
      <c r="G18" s="73"/>
      <c r="H18" s="96"/>
      <c r="I18" s="97"/>
      <c r="J18" s="97"/>
      <c r="K18" s="86"/>
      <c r="L18" s="87"/>
      <c r="M18" s="87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K18" s="30"/>
    </row>
    <row r="19" spans="2:37" ht="12.75" customHeight="1" x14ac:dyDescent="0.2">
      <c r="B19" s="89"/>
      <c r="D19" s="84"/>
      <c r="E19" s="84"/>
      <c r="F19" s="84"/>
      <c r="G19" s="73"/>
      <c r="H19" s="96"/>
      <c r="I19" s="97"/>
      <c r="J19" s="97"/>
      <c r="K19" s="86"/>
      <c r="L19" s="87"/>
      <c r="M19" s="87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K19" s="30"/>
    </row>
    <row r="20" spans="2:37" ht="12.75" customHeight="1" x14ac:dyDescent="0.2">
      <c r="B20" s="89"/>
      <c r="D20" s="84"/>
      <c r="E20" s="84"/>
      <c r="F20" s="84"/>
      <c r="G20" s="73"/>
      <c r="H20" s="96"/>
      <c r="I20" s="97"/>
      <c r="J20" s="97"/>
      <c r="K20" s="86"/>
      <c r="L20" s="87"/>
      <c r="M20" s="87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K20" s="30"/>
    </row>
    <row r="21" spans="2:37" ht="12.75" customHeight="1" x14ac:dyDescent="0.2">
      <c r="B21" s="89"/>
      <c r="D21" s="84"/>
      <c r="E21" s="84"/>
      <c r="F21" s="84"/>
      <c r="G21" s="73"/>
      <c r="H21" s="96"/>
      <c r="I21" s="97"/>
      <c r="J21" s="97"/>
      <c r="K21" s="86"/>
      <c r="L21" s="87"/>
      <c r="M21" s="87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K21" s="30"/>
    </row>
    <row r="22" spans="2:37" ht="12.75" customHeight="1" x14ac:dyDescent="0.2">
      <c r="B22" s="89"/>
      <c r="D22" s="84"/>
      <c r="E22" s="84"/>
      <c r="F22" s="84"/>
      <c r="G22" s="73"/>
      <c r="H22" s="96"/>
      <c r="I22" s="97"/>
      <c r="J22" s="97"/>
      <c r="K22" s="86"/>
      <c r="L22" s="87"/>
      <c r="M22" s="87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K22" s="30"/>
    </row>
    <row r="23" spans="2:37" ht="12.75" customHeight="1" thickBot="1" x14ac:dyDescent="0.25">
      <c r="B23" s="90"/>
      <c r="D23" s="85"/>
      <c r="E23" s="85"/>
      <c r="F23" s="85"/>
      <c r="G23" s="93"/>
      <c r="H23" s="98"/>
      <c r="I23" s="99"/>
      <c r="J23" s="99"/>
      <c r="K23" s="9" t="str">
        <f t="shared" ref="K23:N23" si="8">IF(OR(TRIM(K8)=0,TRIM(K8)=""),"",IF(IFERROR(TRIM(INDEX(QryItemNamed,MATCH(TRIM(K8),ITEM,0),3)),"")="LS","",IFERROR(TRIM(INDEX(QryItemNamed,MATCH(TRIM(K8),ITEM,0),3)),"")))</f>
        <v>EACH</v>
      </c>
      <c r="L23" s="10" t="str">
        <f t="shared" si="8"/>
        <v>EACH</v>
      </c>
      <c r="M23" s="10" t="str">
        <f t="shared" si="8"/>
        <v>EACH</v>
      </c>
      <c r="N23" s="10" t="str">
        <f t="shared" si="8"/>
        <v>EACH</v>
      </c>
      <c r="O23" s="10" t="str">
        <f t="shared" ref="O23:Q23" si="9">IF(OR(TRIM(O8)=0,TRIM(O8)=""),"",IF(IFERROR(TRIM(INDEX(QryItemNamed,MATCH(TRIM(O8),ITEM,0),3)),"")="LS","",IFERROR(TRIM(INDEX(QryItemNamed,MATCH(TRIM(O8),ITEM,0),3)),"")))</f>
        <v>EACH</v>
      </c>
      <c r="P23" s="10" t="str">
        <f t="shared" si="9"/>
        <v>FT</v>
      </c>
      <c r="Q23" s="10" t="str">
        <f t="shared" si="9"/>
        <v>FT</v>
      </c>
      <c r="R23" s="10" t="str">
        <f t="shared" ref="R23" si="10">IF(OR(TRIM(R8)=0,TRIM(R8)=""),"",IF(IFERROR(TRIM(INDEX(QryItemNamed,MATCH(TRIM(R8),ITEM,0),3)),"")="LS","",IFERROR(TRIM(INDEX(QryItemNamed,MATCH(TRIM(R8),ITEM,0),3)),"")))</f>
        <v>FT</v>
      </c>
      <c r="S23" s="10" t="str">
        <f t="shared" ref="S23:Z23" si="11">IF(OR(TRIM(S8)=0,TRIM(S8)=""),"",IF(IFERROR(TRIM(INDEX(QryItemNamed,MATCH(TRIM(S8),ITEM,0),3)),"")="LS","",IFERROR(TRIM(INDEX(QryItemNamed,MATCH(TRIM(S8),ITEM,0),3)),"")))</f>
        <v>FT</v>
      </c>
      <c r="T23" s="10" t="str">
        <f t="shared" si="11"/>
        <v>FT</v>
      </c>
      <c r="U23" s="10" t="str">
        <f t="shared" si="11"/>
        <v>EACH</v>
      </c>
      <c r="V23" s="10" t="str">
        <f t="shared" si="11"/>
        <v>FT</v>
      </c>
      <c r="W23" s="10" t="str">
        <f t="shared" si="11"/>
        <v>EACH</v>
      </c>
      <c r="X23" s="10" t="str">
        <f t="shared" si="11"/>
        <v>EACH</v>
      </c>
      <c r="Y23" s="10" t="str">
        <f t="shared" si="11"/>
        <v>EACH</v>
      </c>
      <c r="Z23" s="10" t="str">
        <f t="shared" si="11"/>
        <v>EACH</v>
      </c>
      <c r="AA23" s="10" t="s">
        <v>69</v>
      </c>
      <c r="AB23" s="10" t="str">
        <f>IF(OR(TRIM(AB8)=0,TRIM(AB8)=""),"",IF(IFERROR(TRIM(INDEX(QryItemNamed,MATCH(TRIM(AB8),ITEM,0),3)),"")="LS","",IFERROR(TRIM(INDEX(QryItemNamed,MATCH(TRIM(AB8),ITEM,0),3)),"")))</f>
        <v>EACH</v>
      </c>
      <c r="AC23" s="10" t="s">
        <v>67</v>
      </c>
      <c r="AK23" s="30"/>
    </row>
    <row r="24" spans="2:37" ht="13.15" customHeight="1" x14ac:dyDescent="0.2">
      <c r="B24" s="22">
        <v>1</v>
      </c>
      <c r="D24" s="64">
        <v>1</v>
      </c>
      <c r="E24" s="11">
        <v>118</v>
      </c>
      <c r="F24" s="11" t="s">
        <v>36</v>
      </c>
      <c r="G24" s="11" t="s">
        <v>46</v>
      </c>
      <c r="H24" s="57" t="s">
        <v>66</v>
      </c>
      <c r="I24" s="33" t="s">
        <v>39</v>
      </c>
      <c r="J24" s="70" t="s">
        <v>60</v>
      </c>
      <c r="K24" s="26"/>
      <c r="L24" s="27"/>
      <c r="M24" s="27"/>
      <c r="N24" s="27"/>
      <c r="O24" s="27"/>
      <c r="P24" s="27"/>
      <c r="Q24" s="27"/>
      <c r="R24" s="27">
        <v>5</v>
      </c>
      <c r="S24" s="27"/>
      <c r="T24" s="27"/>
      <c r="U24" s="27"/>
      <c r="V24" s="27">
        <v>5</v>
      </c>
      <c r="W24" s="27"/>
      <c r="X24" s="27"/>
      <c r="Y24" s="27"/>
      <c r="Z24" s="27"/>
      <c r="AA24" s="27">
        <v>5</v>
      </c>
      <c r="AB24" s="27"/>
      <c r="AC24" s="27"/>
      <c r="AK24" s="30"/>
    </row>
    <row r="25" spans="2:37" ht="13.15" customHeight="1" x14ac:dyDescent="0.2">
      <c r="B25" s="23">
        <v>1</v>
      </c>
      <c r="D25" s="65">
        <v>2</v>
      </c>
      <c r="E25" s="12">
        <v>118</v>
      </c>
      <c r="F25" s="12" t="s">
        <v>36</v>
      </c>
      <c r="G25" s="12" t="s">
        <v>46</v>
      </c>
      <c r="H25" s="58" t="s">
        <v>60</v>
      </c>
      <c r="I25" s="34"/>
      <c r="J25" s="59"/>
      <c r="K25" s="28">
        <v>1</v>
      </c>
      <c r="L25" s="29">
        <v>1</v>
      </c>
      <c r="M25" s="29"/>
      <c r="N25" s="29">
        <v>1</v>
      </c>
      <c r="O25" s="29">
        <v>1</v>
      </c>
      <c r="P25" s="29"/>
      <c r="Q25" s="29">
        <v>120</v>
      </c>
      <c r="R25" s="29"/>
      <c r="S25" s="29"/>
      <c r="T25" s="29"/>
      <c r="U25" s="29">
        <v>1</v>
      </c>
      <c r="V25" s="28"/>
      <c r="W25" s="29"/>
      <c r="X25" s="29"/>
      <c r="Y25" s="29">
        <v>1</v>
      </c>
      <c r="Z25" s="29"/>
      <c r="AA25" s="28"/>
      <c r="AB25" s="28"/>
      <c r="AC25" s="28"/>
      <c r="AK25" s="30"/>
    </row>
    <row r="26" spans="2:37" ht="13.15" customHeight="1" x14ac:dyDescent="0.2">
      <c r="B26" s="23">
        <v>1</v>
      </c>
      <c r="D26" s="65">
        <v>3</v>
      </c>
      <c r="E26" s="12">
        <v>118</v>
      </c>
      <c r="F26" s="12" t="s">
        <v>59</v>
      </c>
      <c r="G26" s="12" t="s">
        <v>43</v>
      </c>
      <c r="H26" s="54" t="s">
        <v>60</v>
      </c>
      <c r="I26" s="44" t="s">
        <v>39</v>
      </c>
      <c r="J26" s="59" t="s">
        <v>58</v>
      </c>
      <c r="K26" s="28"/>
      <c r="L26" s="29"/>
      <c r="M26" s="29"/>
      <c r="N26" s="29"/>
      <c r="O26" s="29"/>
      <c r="P26" s="29"/>
      <c r="Q26" s="29"/>
      <c r="R26" s="29"/>
      <c r="S26" s="29"/>
      <c r="T26" s="29">
        <v>227</v>
      </c>
      <c r="U26" s="29"/>
      <c r="V26" s="28">
        <v>217</v>
      </c>
      <c r="W26" s="29"/>
      <c r="X26" s="29"/>
      <c r="Y26" s="29"/>
      <c r="Z26" s="29"/>
      <c r="AA26" s="28">
        <v>217</v>
      </c>
      <c r="AB26" s="28"/>
      <c r="AC26" s="28"/>
    </row>
    <row r="27" spans="2:37" ht="13.15" customHeight="1" x14ac:dyDescent="0.2">
      <c r="B27" s="23">
        <v>1</v>
      </c>
      <c r="D27" s="65">
        <v>4</v>
      </c>
      <c r="E27" s="12">
        <v>118</v>
      </c>
      <c r="F27" s="12" t="s">
        <v>36</v>
      </c>
      <c r="G27" s="12" t="s">
        <v>37</v>
      </c>
      <c r="H27" s="58" t="s">
        <v>58</v>
      </c>
      <c r="I27" s="44"/>
      <c r="J27" s="59"/>
      <c r="K27" s="28">
        <v>1</v>
      </c>
      <c r="L27" s="29">
        <v>1</v>
      </c>
      <c r="M27" s="29"/>
      <c r="N27" s="29">
        <v>1</v>
      </c>
      <c r="O27" s="29">
        <v>1</v>
      </c>
      <c r="P27" s="29"/>
      <c r="Q27" s="29">
        <v>120</v>
      </c>
      <c r="R27" s="29"/>
      <c r="S27" s="29"/>
      <c r="T27" s="29"/>
      <c r="U27" s="29">
        <v>1</v>
      </c>
      <c r="V27" s="29"/>
      <c r="W27" s="28"/>
      <c r="X27" s="29"/>
      <c r="Y27" s="29">
        <v>1</v>
      </c>
      <c r="Z27" s="29"/>
      <c r="AA27" s="29"/>
      <c r="AB27" s="29"/>
      <c r="AC27" s="29"/>
    </row>
    <row r="28" spans="2:37" ht="13.15" customHeight="1" x14ac:dyDescent="0.2">
      <c r="B28" s="23">
        <v>1</v>
      </c>
      <c r="D28" s="65">
        <v>5</v>
      </c>
      <c r="E28" s="12">
        <v>118</v>
      </c>
      <c r="F28" s="12" t="s">
        <v>36</v>
      </c>
      <c r="G28" s="12" t="s">
        <v>37</v>
      </c>
      <c r="H28" s="54" t="s">
        <v>58</v>
      </c>
      <c r="I28" s="44" t="s">
        <v>39</v>
      </c>
      <c r="J28" s="59" t="s">
        <v>57</v>
      </c>
      <c r="K28" s="28"/>
      <c r="L28" s="29"/>
      <c r="M28" s="29"/>
      <c r="N28" s="29"/>
      <c r="O28" s="29"/>
      <c r="P28" s="29"/>
      <c r="Q28" s="29"/>
      <c r="R28" s="29"/>
      <c r="S28" s="29"/>
      <c r="T28" s="29">
        <v>126</v>
      </c>
      <c r="U28" s="29"/>
      <c r="V28" s="29">
        <v>116</v>
      </c>
      <c r="W28" s="28"/>
      <c r="X28" s="28"/>
      <c r="Y28" s="29"/>
      <c r="Z28" s="29"/>
      <c r="AA28" s="29">
        <v>116</v>
      </c>
      <c r="AB28" s="29"/>
      <c r="AC28" s="29"/>
    </row>
    <row r="29" spans="2:37" ht="13.15" customHeight="1" x14ac:dyDescent="0.2">
      <c r="B29" s="23"/>
      <c r="D29" s="65"/>
      <c r="E29" s="12"/>
      <c r="F29" s="12"/>
      <c r="G29" s="12"/>
      <c r="H29" s="60"/>
      <c r="I29" s="54"/>
      <c r="J29" s="61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2:37" ht="13.15" customHeight="1" x14ac:dyDescent="0.2">
      <c r="B30" s="23">
        <v>1</v>
      </c>
      <c r="D30" s="65">
        <v>6</v>
      </c>
      <c r="E30" s="12">
        <v>118</v>
      </c>
      <c r="F30" s="12" t="s">
        <v>36</v>
      </c>
      <c r="G30" s="12" t="s">
        <v>37</v>
      </c>
      <c r="H30" s="53" t="s">
        <v>57</v>
      </c>
      <c r="I30" s="34"/>
      <c r="J30" s="49"/>
      <c r="K30" s="28">
        <v>1</v>
      </c>
      <c r="L30" s="29">
        <v>1</v>
      </c>
      <c r="M30" s="29"/>
      <c r="N30" s="29">
        <v>1</v>
      </c>
      <c r="O30" s="29">
        <v>1</v>
      </c>
      <c r="P30" s="29"/>
      <c r="Q30" s="29">
        <v>120</v>
      </c>
      <c r="R30" s="29"/>
      <c r="S30" s="29"/>
      <c r="T30" s="29"/>
      <c r="U30" s="29">
        <v>1</v>
      </c>
      <c r="V30" s="29"/>
      <c r="W30" s="28"/>
      <c r="X30" s="28"/>
      <c r="Y30" s="29">
        <v>1</v>
      </c>
      <c r="Z30" s="29"/>
      <c r="AA30" s="29"/>
      <c r="AB30" s="29"/>
      <c r="AC30" s="29"/>
    </row>
    <row r="31" spans="2:37" ht="13.15" customHeight="1" x14ac:dyDescent="0.2">
      <c r="B31" s="23">
        <v>1</v>
      </c>
      <c r="D31" s="65">
        <v>7</v>
      </c>
      <c r="E31" s="12">
        <v>118</v>
      </c>
      <c r="F31" s="12" t="s">
        <v>36</v>
      </c>
      <c r="G31" s="34" t="s">
        <v>37</v>
      </c>
      <c r="H31" s="58" t="s">
        <v>57</v>
      </c>
      <c r="I31" s="44" t="s">
        <v>39</v>
      </c>
      <c r="J31" s="59" t="s">
        <v>73</v>
      </c>
      <c r="K31" s="28"/>
      <c r="L31" s="29"/>
      <c r="M31" s="29"/>
      <c r="N31" s="29"/>
      <c r="O31" s="29"/>
      <c r="P31" s="29"/>
      <c r="Q31" s="29"/>
      <c r="R31" s="29"/>
      <c r="S31" s="29"/>
      <c r="T31" s="29">
        <v>303</v>
      </c>
      <c r="U31" s="29"/>
      <c r="V31" s="29">
        <v>293</v>
      </c>
      <c r="W31" s="28"/>
      <c r="X31" s="28"/>
      <c r="Y31" s="29"/>
      <c r="Z31" s="29"/>
      <c r="AA31" s="29">
        <v>293</v>
      </c>
      <c r="AB31" s="29"/>
      <c r="AC31" s="29"/>
    </row>
    <row r="32" spans="2:37" ht="13.15" customHeight="1" x14ac:dyDescent="0.2">
      <c r="B32" s="23">
        <v>1</v>
      </c>
      <c r="D32" s="65">
        <v>8</v>
      </c>
      <c r="E32" s="12">
        <v>118</v>
      </c>
      <c r="F32" s="12" t="s">
        <v>36</v>
      </c>
      <c r="G32" s="34" t="s">
        <v>37</v>
      </c>
      <c r="H32" s="58" t="s">
        <v>73</v>
      </c>
      <c r="I32" s="44"/>
      <c r="J32" s="49"/>
      <c r="K32" s="28">
        <v>1</v>
      </c>
      <c r="L32" s="29">
        <v>1</v>
      </c>
      <c r="M32" s="29"/>
      <c r="N32" s="29">
        <v>1</v>
      </c>
      <c r="O32" s="29">
        <v>1</v>
      </c>
      <c r="P32" s="29"/>
      <c r="Q32" s="29">
        <v>120</v>
      </c>
      <c r="R32" s="29"/>
      <c r="S32" s="29"/>
      <c r="T32" s="29"/>
      <c r="U32" s="29">
        <v>1</v>
      </c>
      <c r="V32" s="29"/>
      <c r="W32" s="28"/>
      <c r="X32" s="28"/>
      <c r="Y32" s="29">
        <v>1</v>
      </c>
      <c r="Z32" s="29"/>
      <c r="AA32" s="29"/>
      <c r="AB32" s="29"/>
      <c r="AC32" s="29"/>
    </row>
    <row r="33" spans="2:29" ht="13.15" customHeight="1" x14ac:dyDescent="0.2">
      <c r="B33" s="23">
        <v>1</v>
      </c>
      <c r="D33" s="65">
        <v>9</v>
      </c>
      <c r="E33" s="12">
        <v>118</v>
      </c>
      <c r="F33" s="12" t="s">
        <v>36</v>
      </c>
      <c r="G33" s="34" t="s">
        <v>37</v>
      </c>
      <c r="H33" s="58" t="s">
        <v>73</v>
      </c>
      <c r="I33" s="44" t="s">
        <v>39</v>
      </c>
      <c r="J33" s="49" t="s">
        <v>74</v>
      </c>
      <c r="K33" s="28"/>
      <c r="L33" s="29"/>
      <c r="M33" s="29"/>
      <c r="N33" s="29"/>
      <c r="O33" s="29"/>
      <c r="P33" s="29"/>
      <c r="Q33" s="29"/>
      <c r="R33" s="29"/>
      <c r="S33" s="29"/>
      <c r="T33" s="29">
        <v>62</v>
      </c>
      <c r="U33" s="29"/>
      <c r="V33" s="29">
        <v>52</v>
      </c>
      <c r="W33" s="28"/>
      <c r="X33" s="28"/>
      <c r="Y33" s="29"/>
      <c r="Z33" s="29"/>
      <c r="AA33" s="29">
        <v>52</v>
      </c>
      <c r="AB33" s="29"/>
      <c r="AC33" s="29"/>
    </row>
    <row r="34" spans="2:29" ht="13.15" customHeight="1" x14ac:dyDescent="0.2">
      <c r="B34" s="23">
        <v>1</v>
      </c>
      <c r="D34" s="65">
        <v>10</v>
      </c>
      <c r="E34" s="12">
        <v>118</v>
      </c>
      <c r="F34" s="12" t="s">
        <v>36</v>
      </c>
      <c r="G34" s="34" t="s">
        <v>37</v>
      </c>
      <c r="H34" s="58" t="s">
        <v>74</v>
      </c>
      <c r="I34" s="44"/>
      <c r="J34" s="49"/>
      <c r="K34" s="28"/>
      <c r="L34" s="29"/>
      <c r="M34" s="29">
        <v>3</v>
      </c>
      <c r="N34" s="29"/>
      <c r="O34" s="29"/>
      <c r="P34" s="29"/>
      <c r="Q34" s="29"/>
      <c r="R34" s="29"/>
      <c r="S34" s="29"/>
      <c r="T34" s="29"/>
      <c r="U34" s="29"/>
      <c r="V34" s="29"/>
      <c r="W34" s="28">
        <v>1</v>
      </c>
      <c r="X34" s="28"/>
      <c r="Y34" s="29"/>
      <c r="Z34" s="29"/>
      <c r="AA34" s="29"/>
      <c r="AB34" s="29"/>
      <c r="AC34" s="29"/>
    </row>
    <row r="35" spans="2:29" ht="13.15" customHeight="1" x14ac:dyDescent="0.2">
      <c r="B35" s="23"/>
      <c r="D35" s="65"/>
      <c r="E35" s="12"/>
      <c r="F35" s="12"/>
      <c r="G35" s="12"/>
      <c r="H35" s="48"/>
      <c r="I35" s="34"/>
      <c r="J35" s="59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8"/>
      <c r="V35" s="29"/>
      <c r="W35" s="29"/>
      <c r="X35" s="28"/>
      <c r="Y35" s="28"/>
      <c r="Z35" s="28"/>
      <c r="AA35" s="29"/>
      <c r="AB35" s="29"/>
      <c r="AC35" s="29"/>
    </row>
    <row r="36" spans="2:29" ht="13.15" customHeight="1" x14ac:dyDescent="0.2">
      <c r="B36" s="23">
        <v>1</v>
      </c>
      <c r="D36" s="65">
        <v>11</v>
      </c>
      <c r="E36" s="12">
        <v>118</v>
      </c>
      <c r="F36" s="12" t="s">
        <v>42</v>
      </c>
      <c r="G36" s="34" t="s">
        <v>75</v>
      </c>
      <c r="H36" s="58" t="s">
        <v>74</v>
      </c>
      <c r="I36" s="44" t="s">
        <v>39</v>
      </c>
      <c r="J36" s="59" t="s">
        <v>62</v>
      </c>
      <c r="K36" s="28"/>
      <c r="L36" s="29"/>
      <c r="M36" s="29"/>
      <c r="N36" s="29"/>
      <c r="O36" s="29"/>
      <c r="P36" s="29">
        <v>189</v>
      </c>
      <c r="Q36" s="29"/>
      <c r="R36" s="29"/>
      <c r="S36" s="29">
        <v>53</v>
      </c>
      <c r="T36" s="29"/>
      <c r="U36" s="28"/>
      <c r="V36" s="29">
        <v>53</v>
      </c>
      <c r="W36" s="29"/>
      <c r="X36" s="28"/>
      <c r="Y36" s="28"/>
      <c r="Z36" s="28"/>
      <c r="AA36" s="29">
        <v>53</v>
      </c>
      <c r="AB36" s="29"/>
      <c r="AC36" s="29"/>
    </row>
    <row r="37" spans="2:29" ht="13.15" customHeight="1" x14ac:dyDescent="0.2">
      <c r="B37" s="23">
        <v>1</v>
      </c>
      <c r="D37" s="65">
        <v>12</v>
      </c>
      <c r="E37" s="12">
        <v>118</v>
      </c>
      <c r="F37" s="12" t="s">
        <v>45</v>
      </c>
      <c r="G37" s="34" t="s">
        <v>46</v>
      </c>
      <c r="H37" s="58" t="s">
        <v>65</v>
      </c>
      <c r="I37" s="44" t="s">
        <v>39</v>
      </c>
      <c r="J37" s="49" t="s">
        <v>44</v>
      </c>
      <c r="K37" s="28"/>
      <c r="L37" s="29"/>
      <c r="M37" s="29"/>
      <c r="N37" s="29"/>
      <c r="O37" s="29"/>
      <c r="P37" s="29"/>
      <c r="Q37" s="29"/>
      <c r="R37" s="29">
        <v>5</v>
      </c>
      <c r="S37" s="29"/>
      <c r="T37" s="29"/>
      <c r="U37" s="29"/>
      <c r="V37" s="29">
        <v>5</v>
      </c>
      <c r="W37" s="28"/>
      <c r="X37" s="28"/>
      <c r="Y37" s="29"/>
      <c r="Z37" s="29"/>
      <c r="AA37" s="29">
        <v>5</v>
      </c>
      <c r="AB37" s="29"/>
      <c r="AC37" s="29"/>
    </row>
    <row r="38" spans="2:29" ht="13.15" customHeight="1" x14ac:dyDescent="0.2">
      <c r="B38" s="23">
        <v>1</v>
      </c>
      <c r="D38" s="65">
        <v>13</v>
      </c>
      <c r="E38" s="12">
        <v>118</v>
      </c>
      <c r="F38" s="12" t="s">
        <v>45</v>
      </c>
      <c r="G38" s="34" t="s">
        <v>46</v>
      </c>
      <c r="H38" s="58" t="s">
        <v>44</v>
      </c>
      <c r="I38" s="44"/>
      <c r="J38" s="49"/>
      <c r="K38" s="28">
        <v>1</v>
      </c>
      <c r="L38" s="29">
        <v>1</v>
      </c>
      <c r="M38" s="29"/>
      <c r="N38" s="29">
        <v>1</v>
      </c>
      <c r="O38" s="29">
        <v>1</v>
      </c>
      <c r="P38" s="29"/>
      <c r="Q38" s="29">
        <v>120</v>
      </c>
      <c r="R38" s="29"/>
      <c r="S38" s="29"/>
      <c r="T38" s="29"/>
      <c r="U38" s="29">
        <v>1</v>
      </c>
      <c r="V38" s="29"/>
      <c r="W38" s="28"/>
      <c r="X38" s="28"/>
      <c r="Y38" s="29">
        <v>1</v>
      </c>
      <c r="Z38" s="29"/>
      <c r="AA38" s="29"/>
      <c r="AB38" s="29"/>
      <c r="AC38" s="29"/>
    </row>
    <row r="39" spans="2:29" ht="13.15" customHeight="1" x14ac:dyDescent="0.2">
      <c r="B39" s="23">
        <v>1</v>
      </c>
      <c r="D39" s="65">
        <v>14</v>
      </c>
      <c r="E39" s="12">
        <v>118</v>
      </c>
      <c r="F39" s="12" t="s">
        <v>42</v>
      </c>
      <c r="G39" s="34" t="s">
        <v>43</v>
      </c>
      <c r="H39" s="58" t="s">
        <v>44</v>
      </c>
      <c r="I39" s="44" t="s">
        <v>39</v>
      </c>
      <c r="J39" s="59" t="s">
        <v>41</v>
      </c>
      <c r="K39" s="28"/>
      <c r="L39" s="29"/>
      <c r="M39" s="29"/>
      <c r="N39" s="29"/>
      <c r="O39" s="29"/>
      <c r="P39" s="29"/>
      <c r="Q39" s="29"/>
      <c r="R39" s="29"/>
      <c r="S39" s="29"/>
      <c r="T39" s="29">
        <v>71</v>
      </c>
      <c r="U39" s="29"/>
      <c r="V39" s="29">
        <v>61</v>
      </c>
      <c r="W39" s="28"/>
      <c r="X39" s="28"/>
      <c r="Y39" s="29"/>
      <c r="Z39" s="29"/>
      <c r="AA39" s="29">
        <v>61</v>
      </c>
      <c r="AB39" s="29"/>
      <c r="AC39" s="29"/>
    </row>
    <row r="40" spans="2:29" ht="13.15" customHeight="1" x14ac:dyDescent="0.2">
      <c r="B40" s="23">
        <v>1</v>
      </c>
      <c r="D40" s="65">
        <v>15</v>
      </c>
      <c r="E40" s="12">
        <v>118</v>
      </c>
      <c r="F40" s="12" t="s">
        <v>36</v>
      </c>
      <c r="G40" s="34" t="s">
        <v>37</v>
      </c>
      <c r="H40" s="58" t="s">
        <v>41</v>
      </c>
      <c r="I40" s="44"/>
      <c r="J40" s="49"/>
      <c r="K40" s="28">
        <v>1</v>
      </c>
      <c r="L40" s="29">
        <v>1</v>
      </c>
      <c r="M40" s="29"/>
      <c r="N40" s="29">
        <v>1</v>
      </c>
      <c r="O40" s="29">
        <v>1</v>
      </c>
      <c r="P40" s="29"/>
      <c r="Q40" s="29">
        <v>120</v>
      </c>
      <c r="R40" s="29"/>
      <c r="S40" s="29"/>
      <c r="T40" s="29"/>
      <c r="U40" s="29">
        <v>1</v>
      </c>
      <c r="V40" s="29"/>
      <c r="W40" s="28"/>
      <c r="X40" s="28"/>
      <c r="Y40" s="29">
        <v>1</v>
      </c>
      <c r="Z40" s="29"/>
      <c r="AA40" s="29"/>
      <c r="AB40" s="29"/>
      <c r="AC40" s="29"/>
    </row>
    <row r="41" spans="2:29" ht="13.15" customHeight="1" x14ac:dyDescent="0.2">
      <c r="B41" s="23"/>
      <c r="D41" s="65"/>
      <c r="E41" s="12"/>
      <c r="F41" s="12"/>
      <c r="G41" s="12"/>
      <c r="H41" s="48"/>
      <c r="I41" s="34"/>
      <c r="J41" s="59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8"/>
      <c r="V41" s="29"/>
      <c r="W41" s="29"/>
      <c r="X41" s="28"/>
      <c r="Y41" s="28"/>
      <c r="Z41" s="28"/>
      <c r="AA41" s="29"/>
      <c r="AB41" s="29"/>
      <c r="AC41" s="29"/>
    </row>
    <row r="42" spans="2:29" ht="13.15" customHeight="1" x14ac:dyDescent="0.2">
      <c r="B42" s="23">
        <v>1</v>
      </c>
      <c r="D42" s="65">
        <v>16</v>
      </c>
      <c r="E42" s="12">
        <v>118</v>
      </c>
      <c r="F42" s="12" t="s">
        <v>36</v>
      </c>
      <c r="G42" s="34" t="s">
        <v>37</v>
      </c>
      <c r="H42" s="58" t="s">
        <v>40</v>
      </c>
      <c r="I42" s="44" t="s">
        <v>39</v>
      </c>
      <c r="J42" s="59" t="s">
        <v>41</v>
      </c>
      <c r="K42" s="28"/>
      <c r="L42" s="29"/>
      <c r="M42" s="29"/>
      <c r="N42" s="29"/>
      <c r="O42" s="29"/>
      <c r="P42" s="29"/>
      <c r="Q42" s="29"/>
      <c r="R42" s="29"/>
      <c r="S42" s="29"/>
      <c r="T42" s="29">
        <v>128</v>
      </c>
      <c r="U42" s="29"/>
      <c r="V42" s="29">
        <v>118</v>
      </c>
      <c r="W42" s="28"/>
      <c r="X42" s="28"/>
      <c r="Y42" s="29"/>
      <c r="Z42" s="29"/>
      <c r="AA42" s="29">
        <v>118</v>
      </c>
      <c r="AB42" s="29"/>
      <c r="AC42" s="29"/>
    </row>
    <row r="43" spans="2:29" ht="13.15" customHeight="1" x14ac:dyDescent="0.2">
      <c r="B43" s="23">
        <v>1</v>
      </c>
      <c r="D43" s="65">
        <v>17</v>
      </c>
      <c r="E43" s="12">
        <v>118</v>
      </c>
      <c r="F43" s="12" t="s">
        <v>36</v>
      </c>
      <c r="G43" s="34" t="s">
        <v>37</v>
      </c>
      <c r="H43" s="58" t="s">
        <v>40</v>
      </c>
      <c r="I43" s="44"/>
      <c r="J43" s="49"/>
      <c r="K43" s="28"/>
      <c r="L43" s="29"/>
      <c r="M43" s="29">
        <v>3</v>
      </c>
      <c r="N43" s="29"/>
      <c r="O43" s="29"/>
      <c r="P43" s="29"/>
      <c r="Q43" s="29"/>
      <c r="R43" s="29"/>
      <c r="S43" s="29"/>
      <c r="T43" s="29"/>
      <c r="U43" s="29"/>
      <c r="V43" s="29"/>
      <c r="W43" s="28">
        <v>1</v>
      </c>
      <c r="X43" s="28"/>
      <c r="Y43" s="29"/>
      <c r="Z43" s="29"/>
      <c r="AA43" s="29"/>
      <c r="AB43" s="29"/>
      <c r="AC43" s="29"/>
    </row>
    <row r="44" spans="2:29" ht="13.15" customHeight="1" x14ac:dyDescent="0.2">
      <c r="B44" s="23">
        <v>1</v>
      </c>
      <c r="D44" s="65">
        <v>18</v>
      </c>
      <c r="E44" s="12">
        <v>118</v>
      </c>
      <c r="F44" s="12" t="s">
        <v>36</v>
      </c>
      <c r="G44" s="34" t="s">
        <v>37</v>
      </c>
      <c r="H44" s="58" t="s">
        <v>38</v>
      </c>
      <c r="I44" s="44" t="s">
        <v>39</v>
      </c>
      <c r="J44" s="59" t="s">
        <v>40</v>
      </c>
      <c r="K44" s="28"/>
      <c r="L44" s="29"/>
      <c r="M44" s="29"/>
      <c r="N44" s="29"/>
      <c r="O44" s="29"/>
      <c r="P44" s="29"/>
      <c r="Q44" s="29"/>
      <c r="R44" s="29"/>
      <c r="S44" s="29"/>
      <c r="T44" s="29">
        <v>58</v>
      </c>
      <c r="U44" s="29"/>
      <c r="V44" s="29">
        <v>48</v>
      </c>
      <c r="W44" s="28"/>
      <c r="X44" s="28"/>
      <c r="Y44" s="29"/>
      <c r="Z44" s="29"/>
      <c r="AA44" s="29">
        <v>48</v>
      </c>
      <c r="AB44" s="29"/>
      <c r="AC44" s="29"/>
    </row>
    <row r="45" spans="2:29" ht="13.15" customHeight="1" x14ac:dyDescent="0.2">
      <c r="B45" s="23">
        <v>1</v>
      </c>
      <c r="D45" s="65">
        <v>19</v>
      </c>
      <c r="E45" s="12">
        <v>118</v>
      </c>
      <c r="F45" s="12" t="s">
        <v>36</v>
      </c>
      <c r="G45" s="34" t="s">
        <v>37</v>
      </c>
      <c r="H45" s="58" t="s">
        <v>38</v>
      </c>
      <c r="I45" s="44"/>
      <c r="J45" s="59"/>
      <c r="K45" s="28">
        <v>1</v>
      </c>
      <c r="L45" s="29">
        <v>1</v>
      </c>
      <c r="M45" s="29"/>
      <c r="N45" s="29">
        <v>1</v>
      </c>
      <c r="O45" s="29">
        <v>1</v>
      </c>
      <c r="P45" s="29"/>
      <c r="Q45" s="29">
        <v>120</v>
      </c>
      <c r="R45" s="29"/>
      <c r="S45" s="29"/>
      <c r="T45" s="29"/>
      <c r="U45" s="29">
        <v>1</v>
      </c>
      <c r="V45" s="29"/>
      <c r="W45" s="28"/>
      <c r="X45" s="28"/>
      <c r="Y45" s="29">
        <v>1</v>
      </c>
      <c r="Z45" s="29"/>
      <c r="AA45" s="29"/>
      <c r="AB45" s="29"/>
      <c r="AC45" s="29"/>
    </row>
    <row r="46" spans="2:29" ht="13.15" customHeight="1" x14ac:dyDescent="0.2">
      <c r="B46" s="23">
        <v>1</v>
      </c>
      <c r="D46" s="65">
        <v>20</v>
      </c>
      <c r="E46" s="12">
        <v>118</v>
      </c>
      <c r="F46" s="12" t="s">
        <v>36</v>
      </c>
      <c r="G46" s="34" t="s">
        <v>37</v>
      </c>
      <c r="H46" s="58" t="s">
        <v>63</v>
      </c>
      <c r="I46" s="44" t="s">
        <v>39</v>
      </c>
      <c r="J46" s="49" t="s">
        <v>38</v>
      </c>
      <c r="K46" s="28"/>
      <c r="L46" s="29"/>
      <c r="M46" s="29"/>
      <c r="N46" s="29"/>
      <c r="O46" s="29"/>
      <c r="P46" s="29"/>
      <c r="Q46" s="29"/>
      <c r="R46" s="29">
        <v>5</v>
      </c>
      <c r="S46" s="29"/>
      <c r="T46" s="29"/>
      <c r="U46" s="29"/>
      <c r="V46" s="29">
        <v>5</v>
      </c>
      <c r="W46" s="28"/>
      <c r="X46" s="28"/>
      <c r="Y46" s="29"/>
      <c r="Z46" s="29"/>
      <c r="AA46" s="29">
        <v>5</v>
      </c>
      <c r="AB46" s="29"/>
      <c r="AC46" s="29"/>
    </row>
    <row r="47" spans="2:29" ht="13.15" customHeight="1" x14ac:dyDescent="0.2">
      <c r="B47" s="23"/>
      <c r="D47" s="65"/>
      <c r="E47" s="12"/>
      <c r="F47" s="12"/>
      <c r="G47" s="12"/>
      <c r="H47" s="48"/>
      <c r="I47" s="34"/>
      <c r="J47" s="59"/>
      <c r="K47" s="28"/>
      <c r="L47" s="29"/>
      <c r="M47" s="29"/>
      <c r="N47" s="29"/>
      <c r="O47" s="29"/>
      <c r="P47" s="29"/>
      <c r="Q47" s="29"/>
      <c r="R47" s="29"/>
      <c r="S47" s="29"/>
      <c r="T47" s="29"/>
      <c r="U47" s="28"/>
      <c r="V47" s="29"/>
      <c r="W47" s="29"/>
      <c r="X47" s="28"/>
      <c r="Y47" s="28"/>
      <c r="Z47" s="28"/>
      <c r="AA47" s="29"/>
      <c r="AB47" s="29"/>
      <c r="AC47" s="29"/>
    </row>
    <row r="48" spans="2:29" ht="13.15" customHeight="1" x14ac:dyDescent="0.2">
      <c r="B48" s="23">
        <v>1</v>
      </c>
      <c r="D48" s="65">
        <v>21</v>
      </c>
      <c r="E48" s="12">
        <v>118</v>
      </c>
      <c r="F48" s="12" t="s">
        <v>42</v>
      </c>
      <c r="G48" s="34" t="s">
        <v>37</v>
      </c>
      <c r="H48" s="58" t="s">
        <v>40</v>
      </c>
      <c r="I48" s="44" t="s">
        <v>39</v>
      </c>
      <c r="J48" s="59" t="s">
        <v>40</v>
      </c>
      <c r="K48" s="28"/>
      <c r="L48" s="29"/>
      <c r="M48" s="29"/>
      <c r="N48" s="29"/>
      <c r="O48" s="29"/>
      <c r="P48" s="29">
        <v>234</v>
      </c>
      <c r="Q48" s="29"/>
      <c r="R48" s="29"/>
      <c r="S48" s="29">
        <v>68</v>
      </c>
      <c r="T48" s="29"/>
      <c r="U48" s="29"/>
      <c r="V48" s="29">
        <v>68</v>
      </c>
      <c r="W48" s="28"/>
      <c r="X48" s="28"/>
      <c r="Y48" s="29"/>
      <c r="Z48" s="29"/>
      <c r="AA48" s="29">
        <v>68</v>
      </c>
      <c r="AB48" s="29"/>
      <c r="AC48" s="29"/>
    </row>
    <row r="49" spans="2:29" ht="13.15" customHeight="1" x14ac:dyDescent="0.2">
      <c r="B49" s="23">
        <v>1</v>
      </c>
      <c r="D49" s="65">
        <v>22</v>
      </c>
      <c r="E49" s="12">
        <v>118</v>
      </c>
      <c r="F49" s="12" t="s">
        <v>45</v>
      </c>
      <c r="G49" s="34" t="s">
        <v>37</v>
      </c>
      <c r="H49" s="58" t="s">
        <v>40</v>
      </c>
      <c r="I49" s="44"/>
      <c r="J49" s="49"/>
      <c r="K49" s="28"/>
      <c r="L49" s="29"/>
      <c r="M49" s="29">
        <v>3</v>
      </c>
      <c r="N49" s="29"/>
      <c r="O49" s="29"/>
      <c r="P49" s="29"/>
      <c r="Q49" s="29"/>
      <c r="R49" s="29"/>
      <c r="S49" s="29"/>
      <c r="T49" s="29"/>
      <c r="U49" s="29"/>
      <c r="V49" s="29"/>
      <c r="W49" s="28">
        <v>1</v>
      </c>
      <c r="X49" s="28"/>
      <c r="Y49" s="29"/>
      <c r="Z49" s="29"/>
      <c r="AA49" s="29"/>
      <c r="AB49" s="29"/>
      <c r="AC49" s="29"/>
    </row>
    <row r="50" spans="2:29" ht="13.15" customHeight="1" x14ac:dyDescent="0.2">
      <c r="B50" s="23">
        <v>1</v>
      </c>
      <c r="D50" s="65">
        <v>23</v>
      </c>
      <c r="E50" s="12">
        <v>118</v>
      </c>
      <c r="F50" s="12" t="s">
        <v>45</v>
      </c>
      <c r="G50" s="34" t="s">
        <v>37</v>
      </c>
      <c r="H50" s="58" t="s">
        <v>40</v>
      </c>
      <c r="I50" s="44" t="s">
        <v>39</v>
      </c>
      <c r="J50" s="59" t="s">
        <v>47</v>
      </c>
      <c r="K50" s="28"/>
      <c r="L50" s="29"/>
      <c r="M50" s="29"/>
      <c r="N50" s="29"/>
      <c r="O50" s="29"/>
      <c r="P50" s="29"/>
      <c r="Q50" s="29"/>
      <c r="R50" s="29"/>
      <c r="S50" s="29"/>
      <c r="T50" s="29">
        <v>60</v>
      </c>
      <c r="U50" s="28"/>
      <c r="V50" s="29">
        <v>50</v>
      </c>
      <c r="W50" s="29"/>
      <c r="X50" s="28"/>
      <c r="Y50" s="28"/>
      <c r="Z50" s="28"/>
      <c r="AA50" s="29">
        <v>50</v>
      </c>
      <c r="AB50" s="29"/>
      <c r="AC50" s="29"/>
    </row>
    <row r="51" spans="2:29" ht="13.15" customHeight="1" x14ac:dyDescent="0.2">
      <c r="B51" s="23">
        <v>1</v>
      </c>
      <c r="D51" s="65">
        <v>24</v>
      </c>
      <c r="E51" s="12">
        <v>118</v>
      </c>
      <c r="F51" s="12" t="s">
        <v>45</v>
      </c>
      <c r="G51" s="34" t="s">
        <v>37</v>
      </c>
      <c r="H51" s="58" t="s">
        <v>47</v>
      </c>
      <c r="I51" s="44"/>
      <c r="J51" s="49"/>
      <c r="K51" s="28">
        <v>1</v>
      </c>
      <c r="L51" s="29">
        <v>1</v>
      </c>
      <c r="M51" s="29"/>
      <c r="N51" s="29">
        <v>1</v>
      </c>
      <c r="O51" s="29">
        <v>1</v>
      </c>
      <c r="P51" s="29"/>
      <c r="Q51" s="29">
        <v>120</v>
      </c>
      <c r="R51" s="29"/>
      <c r="S51" s="29"/>
      <c r="T51" s="29"/>
      <c r="U51" s="29">
        <v>1</v>
      </c>
      <c r="V51" s="29"/>
      <c r="W51" s="28"/>
      <c r="X51" s="28"/>
      <c r="Y51" s="29">
        <v>1</v>
      </c>
      <c r="Z51" s="29"/>
      <c r="AA51" s="29"/>
      <c r="AB51" s="29"/>
      <c r="AC51" s="29"/>
    </row>
    <row r="52" spans="2:29" ht="13.15" customHeight="1" x14ac:dyDescent="0.2">
      <c r="B52" s="23">
        <v>1</v>
      </c>
      <c r="D52" s="65">
        <v>25</v>
      </c>
      <c r="E52" s="12">
        <v>118</v>
      </c>
      <c r="F52" s="12" t="s">
        <v>45</v>
      </c>
      <c r="G52" s="34" t="s">
        <v>37</v>
      </c>
      <c r="H52" s="58" t="s">
        <v>47</v>
      </c>
      <c r="I52" s="44" t="s">
        <v>39</v>
      </c>
      <c r="J52" s="59" t="s">
        <v>48</v>
      </c>
      <c r="K52" s="28"/>
      <c r="L52" s="29"/>
      <c r="M52" s="29"/>
      <c r="N52" s="29"/>
      <c r="O52" s="29"/>
      <c r="P52" s="29"/>
      <c r="Q52" s="29"/>
      <c r="R52" s="29"/>
      <c r="S52" s="29"/>
      <c r="T52" s="29">
        <v>83</v>
      </c>
      <c r="U52" s="28"/>
      <c r="V52" s="29">
        <v>73</v>
      </c>
      <c r="W52" s="29"/>
      <c r="X52" s="28"/>
      <c r="Y52" s="28"/>
      <c r="Z52" s="28"/>
      <c r="AA52" s="29">
        <v>73</v>
      </c>
      <c r="AB52" s="29"/>
      <c r="AC52" s="29"/>
    </row>
    <row r="53" spans="2:29" ht="13.15" customHeight="1" x14ac:dyDescent="0.2">
      <c r="B53" s="23"/>
      <c r="D53" s="65"/>
      <c r="E53" s="12"/>
      <c r="F53" s="12"/>
      <c r="G53" s="12"/>
      <c r="H53" s="48"/>
      <c r="I53" s="34"/>
      <c r="J53" s="5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8"/>
      <c r="V53" s="29"/>
      <c r="W53" s="29"/>
      <c r="X53" s="28"/>
      <c r="Y53" s="28"/>
      <c r="Z53" s="28"/>
      <c r="AA53" s="29"/>
      <c r="AB53" s="29"/>
      <c r="AC53" s="29"/>
    </row>
    <row r="54" spans="2:29" x14ac:dyDescent="0.2">
      <c r="B54" s="23">
        <v>1</v>
      </c>
      <c r="D54" s="65">
        <v>26</v>
      </c>
      <c r="E54" s="12">
        <v>118</v>
      </c>
      <c r="F54" s="12" t="s">
        <v>45</v>
      </c>
      <c r="G54" s="34" t="s">
        <v>37</v>
      </c>
      <c r="H54" s="58" t="s">
        <v>48</v>
      </c>
      <c r="I54" s="44"/>
      <c r="J54" s="49"/>
      <c r="K54" s="28">
        <v>1</v>
      </c>
      <c r="L54" s="29">
        <v>1</v>
      </c>
      <c r="M54" s="29"/>
      <c r="N54" s="29">
        <v>1</v>
      </c>
      <c r="O54" s="29">
        <v>1</v>
      </c>
      <c r="P54" s="29"/>
      <c r="Q54" s="29">
        <v>120</v>
      </c>
      <c r="R54" s="29"/>
      <c r="S54" s="29"/>
      <c r="T54" s="29"/>
      <c r="U54" s="28">
        <v>1</v>
      </c>
      <c r="V54" s="29"/>
      <c r="W54" s="29"/>
      <c r="X54" s="28"/>
      <c r="Y54" s="28">
        <v>1</v>
      </c>
      <c r="Z54" s="28"/>
      <c r="AA54" s="29"/>
      <c r="AB54" s="29"/>
      <c r="AC54" s="29"/>
    </row>
    <row r="55" spans="2:29" ht="13.15" customHeight="1" x14ac:dyDescent="0.2">
      <c r="B55" s="23">
        <v>1</v>
      </c>
      <c r="D55" s="65">
        <v>27</v>
      </c>
      <c r="E55" s="12">
        <v>118</v>
      </c>
      <c r="F55" s="12" t="s">
        <v>49</v>
      </c>
      <c r="G55" s="34" t="s">
        <v>43</v>
      </c>
      <c r="H55" s="58" t="s">
        <v>48</v>
      </c>
      <c r="I55" s="44" t="s">
        <v>39</v>
      </c>
      <c r="J55" s="59" t="s">
        <v>50</v>
      </c>
      <c r="K55" s="28"/>
      <c r="L55" s="29"/>
      <c r="M55" s="29"/>
      <c r="N55" s="29"/>
      <c r="O55" s="29"/>
      <c r="P55" s="29"/>
      <c r="Q55" s="29"/>
      <c r="R55" s="29"/>
      <c r="S55" s="29"/>
      <c r="T55" s="29">
        <v>159</v>
      </c>
      <c r="U55" s="28"/>
      <c r="V55" s="29">
        <v>149</v>
      </c>
      <c r="W55" s="29"/>
      <c r="X55" s="28"/>
      <c r="Y55" s="28"/>
      <c r="Z55" s="28"/>
      <c r="AA55" s="29">
        <v>149</v>
      </c>
      <c r="AB55" s="29"/>
      <c r="AC55" s="29"/>
    </row>
    <row r="56" spans="2:29" ht="13.15" customHeight="1" x14ac:dyDescent="0.2">
      <c r="B56" s="23">
        <v>1</v>
      </c>
      <c r="D56" s="65">
        <v>28</v>
      </c>
      <c r="E56" s="12">
        <v>118</v>
      </c>
      <c r="F56" s="12" t="s">
        <v>45</v>
      </c>
      <c r="G56" s="34" t="s">
        <v>46</v>
      </c>
      <c r="H56" s="58" t="s">
        <v>50</v>
      </c>
      <c r="I56" s="44"/>
      <c r="J56" s="49"/>
      <c r="K56" s="28"/>
      <c r="L56" s="29"/>
      <c r="M56" s="29">
        <v>3</v>
      </c>
      <c r="N56" s="29"/>
      <c r="O56" s="29"/>
      <c r="P56" s="29"/>
      <c r="Q56" s="29"/>
      <c r="R56" s="29"/>
      <c r="S56" s="29"/>
      <c r="T56" s="29"/>
      <c r="U56" s="29"/>
      <c r="V56" s="29"/>
      <c r="W56" s="28">
        <v>1</v>
      </c>
      <c r="X56" s="28"/>
      <c r="Y56" s="29"/>
      <c r="Z56" s="29"/>
      <c r="AA56" s="29"/>
      <c r="AB56" s="29"/>
      <c r="AC56" s="29"/>
    </row>
    <row r="57" spans="2:29" ht="13.15" customHeight="1" x14ac:dyDescent="0.2">
      <c r="B57" s="23">
        <v>1</v>
      </c>
      <c r="D57" s="65">
        <v>29</v>
      </c>
      <c r="E57" s="12">
        <v>118</v>
      </c>
      <c r="F57" s="12" t="s">
        <v>45</v>
      </c>
      <c r="G57" s="34" t="s">
        <v>46</v>
      </c>
      <c r="H57" s="58" t="s">
        <v>50</v>
      </c>
      <c r="I57" s="44" t="s">
        <v>39</v>
      </c>
      <c r="J57" s="59" t="s">
        <v>51</v>
      </c>
      <c r="K57" s="28"/>
      <c r="L57" s="29"/>
      <c r="M57" s="29"/>
      <c r="N57" s="29"/>
      <c r="O57" s="29"/>
      <c r="P57" s="29"/>
      <c r="Q57" s="29"/>
      <c r="R57" s="29"/>
      <c r="S57" s="29"/>
      <c r="T57" s="29">
        <v>115</v>
      </c>
      <c r="U57" s="29"/>
      <c r="V57" s="29">
        <v>105</v>
      </c>
      <c r="W57" s="28"/>
      <c r="X57" s="28"/>
      <c r="Y57" s="29"/>
      <c r="Z57" s="29"/>
      <c r="AA57" s="29">
        <v>105</v>
      </c>
      <c r="AB57" s="29"/>
      <c r="AC57" s="29"/>
    </row>
    <row r="58" spans="2:29" ht="13.15" customHeight="1" x14ac:dyDescent="0.2">
      <c r="B58" s="23">
        <v>1</v>
      </c>
      <c r="D58" s="65">
        <v>30</v>
      </c>
      <c r="E58" s="12">
        <v>118</v>
      </c>
      <c r="F58" s="12" t="s">
        <v>45</v>
      </c>
      <c r="G58" s="34" t="s">
        <v>46</v>
      </c>
      <c r="H58" s="58" t="s">
        <v>51</v>
      </c>
      <c r="I58" s="44"/>
      <c r="J58" s="49"/>
      <c r="K58" s="28">
        <v>1</v>
      </c>
      <c r="L58" s="29">
        <v>1</v>
      </c>
      <c r="M58" s="29"/>
      <c r="N58" s="29">
        <v>1</v>
      </c>
      <c r="O58" s="29">
        <v>1</v>
      </c>
      <c r="P58" s="29"/>
      <c r="Q58" s="29">
        <v>120</v>
      </c>
      <c r="R58" s="29"/>
      <c r="S58" s="29"/>
      <c r="T58" s="29"/>
      <c r="U58" s="29">
        <v>1</v>
      </c>
      <c r="V58" s="29"/>
      <c r="W58" s="28"/>
      <c r="X58" s="28"/>
      <c r="Y58" s="29">
        <v>1</v>
      </c>
      <c r="Z58" s="29"/>
      <c r="AA58" s="29"/>
      <c r="AB58" s="29"/>
      <c r="AC58" s="29"/>
    </row>
    <row r="59" spans="2:29" ht="12.75" customHeight="1" x14ac:dyDescent="0.2">
      <c r="B59" s="23"/>
      <c r="D59" s="65"/>
      <c r="E59" s="12"/>
      <c r="F59" s="12"/>
      <c r="G59" s="12"/>
      <c r="H59" s="48"/>
      <c r="I59" s="34"/>
      <c r="J59" s="59"/>
      <c r="K59" s="28"/>
      <c r="L59" s="29"/>
      <c r="M59" s="29"/>
      <c r="N59" s="29"/>
      <c r="O59" s="29"/>
      <c r="P59" s="29"/>
      <c r="Q59" s="29"/>
      <c r="R59" s="29"/>
      <c r="S59" s="29"/>
      <c r="T59" s="29"/>
      <c r="U59" s="28"/>
      <c r="V59" s="29"/>
      <c r="W59" s="29"/>
      <c r="X59" s="28"/>
      <c r="Y59" s="28"/>
      <c r="Z59" s="28"/>
      <c r="AA59" s="29"/>
      <c r="AB59" s="29"/>
      <c r="AC59" s="29"/>
    </row>
    <row r="60" spans="2:29" ht="13.15" customHeight="1" x14ac:dyDescent="0.2">
      <c r="B60" s="23">
        <v>1</v>
      </c>
      <c r="D60" s="65">
        <v>31</v>
      </c>
      <c r="E60" s="12">
        <v>118</v>
      </c>
      <c r="F60" s="12" t="s">
        <v>45</v>
      </c>
      <c r="G60" s="34" t="s">
        <v>46</v>
      </c>
      <c r="H60" s="58" t="s">
        <v>51</v>
      </c>
      <c r="I60" s="44" t="s">
        <v>39</v>
      </c>
      <c r="J60" s="49" t="s">
        <v>64</v>
      </c>
      <c r="K60" s="28"/>
      <c r="L60" s="29"/>
      <c r="M60" s="29"/>
      <c r="N60" s="29"/>
      <c r="O60" s="29"/>
      <c r="P60" s="29"/>
      <c r="Q60" s="29"/>
      <c r="R60" s="29">
        <v>5</v>
      </c>
      <c r="S60" s="29"/>
      <c r="T60" s="29"/>
      <c r="U60" s="29"/>
      <c r="V60" s="29">
        <v>5</v>
      </c>
      <c r="W60" s="28"/>
      <c r="X60" s="28"/>
      <c r="Y60" s="29"/>
      <c r="Z60" s="29"/>
      <c r="AA60" s="29">
        <v>5</v>
      </c>
      <c r="AB60" s="29"/>
      <c r="AC60" s="29"/>
    </row>
    <row r="61" spans="2:29" ht="13.15" customHeight="1" x14ac:dyDescent="0.2">
      <c r="B61" s="23">
        <v>1</v>
      </c>
      <c r="D61" s="65">
        <v>32</v>
      </c>
      <c r="E61" s="12">
        <v>118</v>
      </c>
      <c r="F61" s="12" t="s">
        <v>52</v>
      </c>
      <c r="G61" s="34" t="s">
        <v>53</v>
      </c>
      <c r="H61" s="58" t="s">
        <v>50</v>
      </c>
      <c r="I61" s="44" t="s">
        <v>39</v>
      </c>
      <c r="J61" s="59" t="s">
        <v>50</v>
      </c>
      <c r="K61" s="28"/>
      <c r="L61" s="29"/>
      <c r="M61" s="29"/>
      <c r="N61" s="29"/>
      <c r="O61" s="29"/>
      <c r="P61" s="29">
        <v>228</v>
      </c>
      <c r="Q61" s="29"/>
      <c r="R61" s="29"/>
      <c r="S61" s="29">
        <v>66</v>
      </c>
      <c r="T61" s="29"/>
      <c r="U61" s="28"/>
      <c r="V61" s="29">
        <v>66</v>
      </c>
      <c r="W61" s="29"/>
      <c r="X61" s="28"/>
      <c r="Y61" s="28"/>
      <c r="Z61" s="28"/>
      <c r="AA61" s="29">
        <v>66</v>
      </c>
      <c r="AB61" s="29"/>
      <c r="AC61" s="29"/>
    </row>
    <row r="62" spans="2:29" ht="13.15" customHeight="1" x14ac:dyDescent="0.2">
      <c r="B62" s="23">
        <v>1</v>
      </c>
      <c r="D62" s="65">
        <v>33</v>
      </c>
      <c r="E62" s="12">
        <v>118</v>
      </c>
      <c r="F62" s="12" t="s">
        <v>36</v>
      </c>
      <c r="G62" s="34" t="s">
        <v>46</v>
      </c>
      <c r="H62" s="58" t="s">
        <v>50</v>
      </c>
      <c r="I62" s="44"/>
      <c r="J62" s="49"/>
      <c r="K62" s="28"/>
      <c r="L62" s="29"/>
      <c r="M62" s="29">
        <v>3</v>
      </c>
      <c r="N62" s="29"/>
      <c r="O62" s="29"/>
      <c r="P62" s="29"/>
      <c r="Q62" s="29"/>
      <c r="R62" s="29"/>
      <c r="S62" s="29"/>
      <c r="T62" s="29"/>
      <c r="U62" s="28"/>
      <c r="V62" s="29"/>
      <c r="W62" s="29">
        <v>1</v>
      </c>
      <c r="X62" s="28"/>
      <c r="Y62" s="28"/>
      <c r="Z62" s="28"/>
      <c r="AA62" s="29"/>
      <c r="AB62" s="29"/>
      <c r="AC62" s="29"/>
    </row>
    <row r="63" spans="2:29" ht="13.15" customHeight="1" x14ac:dyDescent="0.2">
      <c r="B63" s="23">
        <v>1</v>
      </c>
      <c r="D63" s="65">
        <v>34</v>
      </c>
      <c r="E63" s="12">
        <v>118</v>
      </c>
      <c r="F63" s="12" t="s">
        <v>36</v>
      </c>
      <c r="G63" s="34" t="s">
        <v>46</v>
      </c>
      <c r="H63" s="58" t="s">
        <v>54</v>
      </c>
      <c r="I63" s="44" t="s">
        <v>39</v>
      </c>
      <c r="J63" s="59" t="s">
        <v>50</v>
      </c>
      <c r="K63" s="28"/>
      <c r="L63" s="29"/>
      <c r="M63" s="29"/>
      <c r="N63" s="29"/>
      <c r="O63" s="29"/>
      <c r="P63" s="29"/>
      <c r="Q63" s="29"/>
      <c r="R63" s="29"/>
      <c r="S63" s="29"/>
      <c r="T63" s="29">
        <v>23</v>
      </c>
      <c r="U63" s="29"/>
      <c r="V63" s="28">
        <v>13</v>
      </c>
      <c r="W63" s="29"/>
      <c r="X63" s="28"/>
      <c r="Y63" s="29"/>
      <c r="Z63" s="29"/>
      <c r="AA63" s="29">
        <v>13</v>
      </c>
      <c r="AB63" s="29"/>
      <c r="AC63" s="29"/>
    </row>
    <row r="64" spans="2:29" ht="13.15" customHeight="1" x14ac:dyDescent="0.2">
      <c r="B64" s="23">
        <v>1</v>
      </c>
      <c r="D64" s="65">
        <v>35</v>
      </c>
      <c r="E64" s="12">
        <v>118</v>
      </c>
      <c r="F64" s="12" t="s">
        <v>36</v>
      </c>
      <c r="G64" s="34" t="s">
        <v>46</v>
      </c>
      <c r="H64" s="58" t="s">
        <v>54</v>
      </c>
      <c r="I64" s="44"/>
      <c r="J64" s="49"/>
      <c r="K64" s="28">
        <v>1</v>
      </c>
      <c r="L64" s="29">
        <v>1</v>
      </c>
      <c r="M64" s="29"/>
      <c r="N64" s="29">
        <v>1</v>
      </c>
      <c r="O64" s="29">
        <v>1</v>
      </c>
      <c r="P64" s="29"/>
      <c r="Q64" s="29">
        <v>120</v>
      </c>
      <c r="R64" s="29"/>
      <c r="S64" s="29"/>
      <c r="T64" s="29"/>
      <c r="U64" s="28">
        <v>1</v>
      </c>
      <c r="V64" s="29"/>
      <c r="W64" s="29"/>
      <c r="X64" s="28"/>
      <c r="Y64" s="28">
        <v>1</v>
      </c>
      <c r="Z64" s="28"/>
      <c r="AA64" s="29"/>
      <c r="AB64" s="29"/>
      <c r="AC64" s="29"/>
    </row>
    <row r="65" spans="2:29" ht="13.15" customHeight="1" x14ac:dyDescent="0.2">
      <c r="B65" s="23"/>
      <c r="D65" s="65"/>
      <c r="E65" s="12"/>
      <c r="F65" s="12"/>
      <c r="G65" s="12"/>
      <c r="H65" s="48"/>
      <c r="I65" s="34"/>
      <c r="J65" s="5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8"/>
      <c r="V65" s="29"/>
      <c r="W65" s="29"/>
      <c r="X65" s="28"/>
      <c r="Y65" s="28"/>
      <c r="Z65" s="28"/>
      <c r="AA65" s="29"/>
      <c r="AB65" s="29"/>
      <c r="AC65" s="29"/>
    </row>
    <row r="66" spans="2:29" ht="13.15" customHeight="1" x14ac:dyDescent="0.2">
      <c r="B66" s="23">
        <v>1</v>
      </c>
      <c r="D66" s="65">
        <v>36</v>
      </c>
      <c r="E66" s="12">
        <v>118</v>
      </c>
      <c r="F66" s="12" t="s">
        <v>42</v>
      </c>
      <c r="G66" s="34" t="s">
        <v>55</v>
      </c>
      <c r="H66" s="58" t="s">
        <v>54</v>
      </c>
      <c r="I66" s="44" t="s">
        <v>39</v>
      </c>
      <c r="J66" s="59" t="s">
        <v>56</v>
      </c>
      <c r="K66" s="28"/>
      <c r="L66" s="29"/>
      <c r="M66" s="29"/>
      <c r="N66" s="29"/>
      <c r="O66" s="29"/>
      <c r="P66" s="29"/>
      <c r="Q66" s="29"/>
      <c r="R66" s="29"/>
      <c r="S66" s="29"/>
      <c r="T66" s="29">
        <v>86</v>
      </c>
      <c r="U66" s="29"/>
      <c r="V66" s="29">
        <v>76</v>
      </c>
      <c r="W66" s="28"/>
      <c r="X66" s="28"/>
      <c r="Y66" s="29"/>
      <c r="Z66" s="29"/>
      <c r="AA66" s="29">
        <v>76</v>
      </c>
      <c r="AB66" s="29"/>
      <c r="AC66" s="29"/>
    </row>
    <row r="67" spans="2:29" ht="13.15" customHeight="1" x14ac:dyDescent="0.2">
      <c r="B67" s="23">
        <v>1</v>
      </c>
      <c r="D67" s="65">
        <v>37</v>
      </c>
      <c r="E67" s="12">
        <v>118</v>
      </c>
      <c r="F67" s="12" t="s">
        <v>45</v>
      </c>
      <c r="G67" s="34" t="s">
        <v>37</v>
      </c>
      <c r="H67" s="58" t="s">
        <v>56</v>
      </c>
      <c r="I67" s="44"/>
      <c r="J67" s="49"/>
      <c r="K67" s="28">
        <v>1</v>
      </c>
      <c r="L67" s="29">
        <v>1</v>
      </c>
      <c r="M67" s="29"/>
      <c r="N67" s="29">
        <v>1</v>
      </c>
      <c r="O67" s="29">
        <v>1</v>
      </c>
      <c r="P67" s="29"/>
      <c r="Q67" s="29">
        <v>120</v>
      </c>
      <c r="R67" s="29"/>
      <c r="S67" s="29"/>
      <c r="T67" s="29"/>
      <c r="U67" s="29">
        <v>1</v>
      </c>
      <c r="V67" s="29"/>
      <c r="W67" s="28"/>
      <c r="X67" s="28"/>
      <c r="Y67" s="29">
        <v>1</v>
      </c>
      <c r="Z67" s="29"/>
      <c r="AA67" s="29"/>
      <c r="AB67" s="29"/>
      <c r="AC67" s="29"/>
    </row>
    <row r="68" spans="2:29" ht="13.15" customHeight="1" x14ac:dyDescent="0.2">
      <c r="B68" s="23">
        <v>1</v>
      </c>
      <c r="D68" s="65">
        <v>38</v>
      </c>
      <c r="E68" s="12">
        <v>118</v>
      </c>
      <c r="F68" s="12" t="s">
        <v>45</v>
      </c>
      <c r="G68" s="12" t="s">
        <v>37</v>
      </c>
      <c r="H68" s="71" t="s">
        <v>56</v>
      </c>
      <c r="I68" s="34" t="s">
        <v>39</v>
      </c>
      <c r="J68" s="59" t="s">
        <v>61</v>
      </c>
      <c r="K68" s="28"/>
      <c r="L68" s="29"/>
      <c r="M68" s="29"/>
      <c r="N68" s="29"/>
      <c r="O68" s="29"/>
      <c r="P68" s="29"/>
      <c r="Q68" s="29"/>
      <c r="R68" s="29"/>
      <c r="S68" s="29"/>
      <c r="T68" s="29">
        <v>231</v>
      </c>
      <c r="U68" s="28"/>
      <c r="V68" s="29">
        <v>221</v>
      </c>
      <c r="W68" s="29"/>
      <c r="X68" s="28"/>
      <c r="Y68" s="28"/>
      <c r="Z68" s="28"/>
      <c r="AA68" s="29">
        <v>221</v>
      </c>
      <c r="AB68" s="29"/>
      <c r="AC68" s="29"/>
    </row>
    <row r="69" spans="2:29" ht="13.15" customHeight="1" x14ac:dyDescent="0.2">
      <c r="B69" s="23">
        <v>1</v>
      </c>
      <c r="D69" s="65">
        <v>39</v>
      </c>
      <c r="E69" s="12">
        <v>118</v>
      </c>
      <c r="F69" s="12" t="s">
        <v>45</v>
      </c>
      <c r="G69" s="12" t="s">
        <v>37</v>
      </c>
      <c r="H69" s="58" t="s">
        <v>61</v>
      </c>
      <c r="I69" s="34"/>
      <c r="J69" s="49"/>
      <c r="K69" s="28">
        <v>1</v>
      </c>
      <c r="L69" s="29">
        <v>1</v>
      </c>
      <c r="M69" s="29"/>
      <c r="N69" s="29">
        <v>1</v>
      </c>
      <c r="O69" s="29">
        <v>1</v>
      </c>
      <c r="P69" s="29"/>
      <c r="Q69" s="29">
        <v>120</v>
      </c>
      <c r="R69" s="29"/>
      <c r="S69" s="29"/>
      <c r="T69" s="29"/>
      <c r="U69" s="29">
        <v>1</v>
      </c>
      <c r="V69" s="29"/>
      <c r="W69" s="28"/>
      <c r="X69" s="28"/>
      <c r="Y69" s="29">
        <v>1</v>
      </c>
      <c r="Z69" s="29"/>
      <c r="AA69" s="29"/>
      <c r="AB69" s="29"/>
      <c r="AC69" s="29"/>
    </row>
    <row r="70" spans="2:29" ht="13.15" customHeight="1" x14ac:dyDescent="0.2">
      <c r="B70" s="23">
        <v>1</v>
      </c>
      <c r="D70" s="65">
        <v>40</v>
      </c>
      <c r="E70" s="12">
        <v>118</v>
      </c>
      <c r="F70" s="12" t="s">
        <v>45</v>
      </c>
      <c r="G70" s="12" t="s">
        <v>37</v>
      </c>
      <c r="H70" s="58" t="s">
        <v>61</v>
      </c>
      <c r="I70" s="44" t="s">
        <v>39</v>
      </c>
      <c r="J70" s="49" t="s">
        <v>62</v>
      </c>
      <c r="K70" s="28"/>
      <c r="L70" s="29"/>
      <c r="M70" s="29"/>
      <c r="N70" s="29"/>
      <c r="O70" s="29"/>
      <c r="P70" s="29"/>
      <c r="Q70" s="29"/>
      <c r="R70" s="29"/>
      <c r="S70" s="29"/>
      <c r="T70" s="29">
        <v>201</v>
      </c>
      <c r="U70" s="28"/>
      <c r="V70" s="29">
        <v>191</v>
      </c>
      <c r="W70" s="29"/>
      <c r="X70" s="28"/>
      <c r="Y70" s="28"/>
      <c r="Z70" s="28"/>
      <c r="AA70" s="29">
        <v>191</v>
      </c>
      <c r="AB70" s="29"/>
      <c r="AC70" s="29"/>
    </row>
    <row r="71" spans="2:29" ht="13.15" customHeight="1" x14ac:dyDescent="0.2">
      <c r="B71" s="23"/>
      <c r="D71" s="65"/>
      <c r="E71" s="12"/>
      <c r="F71" s="12"/>
      <c r="G71" s="12"/>
      <c r="H71" s="48"/>
      <c r="I71" s="34"/>
      <c r="J71" s="59"/>
      <c r="K71" s="28"/>
      <c r="L71" s="29"/>
      <c r="M71" s="29"/>
      <c r="N71" s="29"/>
      <c r="O71" s="29"/>
      <c r="P71" s="29"/>
      <c r="Q71" s="29"/>
      <c r="R71" s="29"/>
      <c r="S71" s="29"/>
      <c r="T71" s="29"/>
      <c r="U71" s="28"/>
      <c r="V71" s="29"/>
      <c r="W71" s="29"/>
      <c r="X71" s="28"/>
      <c r="Y71" s="28"/>
      <c r="Z71" s="28"/>
      <c r="AA71" s="29"/>
      <c r="AB71" s="29"/>
      <c r="AC71" s="29"/>
    </row>
    <row r="72" spans="2:29" ht="13.15" customHeight="1" x14ac:dyDescent="0.2">
      <c r="B72" s="23">
        <v>1</v>
      </c>
      <c r="D72" s="65">
        <v>41</v>
      </c>
      <c r="E72" s="12">
        <v>118</v>
      </c>
      <c r="F72" s="12" t="s">
        <v>45</v>
      </c>
      <c r="G72" s="12" t="s">
        <v>37</v>
      </c>
      <c r="H72" s="58" t="s">
        <v>62</v>
      </c>
      <c r="I72" s="44"/>
      <c r="J72" s="49"/>
      <c r="K72" s="28"/>
      <c r="L72" s="29"/>
      <c r="M72" s="29">
        <v>3</v>
      </c>
      <c r="N72" s="29"/>
      <c r="O72" s="29"/>
      <c r="P72" s="29"/>
      <c r="Q72" s="29"/>
      <c r="R72" s="29"/>
      <c r="S72" s="29"/>
      <c r="T72" s="29"/>
      <c r="U72" s="29"/>
      <c r="V72" s="29"/>
      <c r="W72" s="28"/>
      <c r="X72" s="28">
        <v>1</v>
      </c>
      <c r="Y72" s="29"/>
      <c r="Z72" s="29"/>
      <c r="AA72" s="29"/>
      <c r="AB72" s="29"/>
      <c r="AC72" s="29"/>
    </row>
    <row r="73" spans="2:29" ht="13.15" customHeight="1" x14ac:dyDescent="0.2">
      <c r="B73" s="23">
        <v>1</v>
      </c>
      <c r="D73" s="65">
        <v>42</v>
      </c>
      <c r="E73" s="12">
        <v>118</v>
      </c>
      <c r="F73" s="12" t="s">
        <v>45</v>
      </c>
      <c r="G73" s="12" t="s">
        <v>37</v>
      </c>
      <c r="H73" s="48" t="s">
        <v>62</v>
      </c>
      <c r="I73" s="34" t="s">
        <v>39</v>
      </c>
      <c r="J73" s="59" t="s">
        <v>76</v>
      </c>
      <c r="K73" s="28"/>
      <c r="L73" s="29"/>
      <c r="M73" s="29"/>
      <c r="N73" s="29"/>
      <c r="O73" s="29"/>
      <c r="P73" s="29"/>
      <c r="Q73" s="29"/>
      <c r="R73" s="29"/>
      <c r="S73" s="29"/>
      <c r="T73" s="29">
        <v>270</v>
      </c>
      <c r="U73" s="28"/>
      <c r="V73" s="29">
        <v>130</v>
      </c>
      <c r="W73" s="29"/>
      <c r="X73" s="28"/>
      <c r="Y73" s="28"/>
      <c r="Z73" s="28"/>
      <c r="AA73" s="29">
        <v>130</v>
      </c>
      <c r="AB73" s="29"/>
      <c r="AC73" s="29"/>
    </row>
    <row r="74" spans="2:29" ht="13.15" customHeight="1" x14ac:dyDescent="0.2">
      <c r="B74" s="23">
        <v>1</v>
      </c>
      <c r="D74" s="65">
        <v>43</v>
      </c>
      <c r="E74" s="12">
        <v>118</v>
      </c>
      <c r="F74" s="12" t="s">
        <v>45</v>
      </c>
      <c r="G74" s="12" t="s">
        <v>37</v>
      </c>
      <c r="H74" s="48" t="s">
        <v>76</v>
      </c>
      <c r="I74" s="34"/>
      <c r="J74" s="49"/>
      <c r="K74" s="28"/>
      <c r="L74" s="29"/>
      <c r="M74" s="29"/>
      <c r="N74" s="29"/>
      <c r="O74" s="29"/>
      <c r="P74" s="29"/>
      <c r="Q74" s="29"/>
      <c r="R74" s="29"/>
      <c r="S74" s="29"/>
      <c r="T74" s="29"/>
      <c r="U74" s="28"/>
      <c r="V74" s="29"/>
      <c r="W74" s="29"/>
      <c r="X74" s="28"/>
      <c r="Y74" s="28"/>
      <c r="Z74" s="28">
        <v>1</v>
      </c>
      <c r="AA74" s="29"/>
      <c r="AB74" s="29">
        <v>1</v>
      </c>
      <c r="AC74" s="29">
        <v>1</v>
      </c>
    </row>
    <row r="75" spans="2:29" ht="13.15" customHeight="1" x14ac:dyDescent="0.2">
      <c r="B75" s="23"/>
      <c r="D75" s="65"/>
      <c r="E75" s="12"/>
      <c r="F75" s="12"/>
      <c r="G75" s="12"/>
      <c r="H75" s="48"/>
      <c r="I75" s="34"/>
      <c r="J75" s="59"/>
      <c r="K75" s="28"/>
      <c r="L75" s="29"/>
      <c r="M75" s="29"/>
      <c r="N75" s="29"/>
      <c r="O75" s="29"/>
      <c r="P75" s="29"/>
      <c r="Q75" s="29"/>
      <c r="R75" s="29"/>
      <c r="S75" s="29"/>
      <c r="T75" s="29"/>
      <c r="U75" s="28"/>
      <c r="V75" s="29"/>
      <c r="W75" s="29"/>
      <c r="X75" s="28"/>
      <c r="Y75" s="28"/>
      <c r="Z75" s="28"/>
      <c r="AA75" s="29"/>
      <c r="AB75" s="29"/>
      <c r="AC75" s="29"/>
    </row>
    <row r="76" spans="2:29" ht="13.15" customHeight="1" x14ac:dyDescent="0.2">
      <c r="B76" s="23"/>
      <c r="D76" s="65"/>
      <c r="E76" s="12"/>
      <c r="F76" s="12"/>
      <c r="G76" s="12"/>
      <c r="H76" s="48"/>
      <c r="I76" s="34"/>
      <c r="J76" s="59"/>
      <c r="K76" s="28"/>
      <c r="L76" s="29"/>
      <c r="M76" s="29"/>
      <c r="N76" s="29"/>
      <c r="O76" s="29"/>
      <c r="P76" s="29"/>
      <c r="Q76" s="29"/>
      <c r="R76" s="29"/>
      <c r="S76" s="29"/>
      <c r="T76" s="29"/>
      <c r="U76" s="28"/>
      <c r="V76" s="29"/>
      <c r="W76" s="29"/>
      <c r="X76" s="28"/>
      <c r="Y76" s="28"/>
      <c r="Z76" s="28"/>
      <c r="AA76" s="29"/>
      <c r="AB76" s="29"/>
      <c r="AC76" s="29"/>
    </row>
    <row r="77" spans="2:29" ht="13.15" customHeight="1" x14ac:dyDescent="0.2">
      <c r="B77" s="23"/>
      <c r="D77" s="65"/>
      <c r="E77" s="12"/>
      <c r="F77" s="12"/>
      <c r="G77" s="12"/>
      <c r="H77" s="48"/>
      <c r="I77" s="34"/>
      <c r="J77" s="59"/>
      <c r="K77" s="28"/>
      <c r="L77" s="29"/>
      <c r="M77" s="29"/>
      <c r="N77" s="29"/>
      <c r="O77" s="29"/>
      <c r="P77" s="29"/>
      <c r="Q77" s="29"/>
      <c r="R77" s="29"/>
      <c r="S77" s="29"/>
      <c r="T77" s="29"/>
      <c r="U77" s="28"/>
      <c r="V77" s="29"/>
      <c r="W77" s="29"/>
      <c r="X77" s="28"/>
      <c r="Y77" s="28"/>
      <c r="Z77" s="28"/>
      <c r="AA77" s="29"/>
      <c r="AB77" s="29"/>
      <c r="AC77" s="29"/>
    </row>
    <row r="78" spans="2:29" ht="12.75" customHeight="1" x14ac:dyDescent="0.2">
      <c r="B78" s="23"/>
      <c r="D78" s="65"/>
      <c r="E78" s="12"/>
      <c r="F78" s="12"/>
      <c r="G78" s="12"/>
      <c r="H78" s="48"/>
      <c r="I78" s="34"/>
      <c r="J78" s="59"/>
      <c r="K78" s="28"/>
      <c r="L78" s="29"/>
      <c r="M78" s="29"/>
      <c r="N78" s="29"/>
      <c r="O78" s="29"/>
      <c r="P78" s="29"/>
      <c r="Q78" s="29"/>
      <c r="R78" s="29"/>
      <c r="S78" s="29"/>
      <c r="T78" s="29"/>
      <c r="U78" s="28"/>
      <c r="V78" s="29"/>
      <c r="W78" s="29"/>
      <c r="X78" s="28"/>
      <c r="Y78" s="28"/>
      <c r="Z78" s="28"/>
      <c r="AA78" s="29"/>
      <c r="AB78" s="29"/>
      <c r="AC78" s="29"/>
    </row>
    <row r="79" spans="2:29" ht="13.15" customHeight="1" x14ac:dyDescent="0.2">
      <c r="B79" s="23"/>
      <c r="D79" s="65"/>
      <c r="E79" s="12"/>
      <c r="F79" s="12"/>
      <c r="G79" s="12"/>
      <c r="H79" s="48"/>
      <c r="I79" s="34"/>
      <c r="J79" s="49"/>
      <c r="K79" s="28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</row>
    <row r="80" spans="2:29" ht="13.15" customHeight="1" x14ac:dyDescent="0.2">
      <c r="B80" s="23"/>
      <c r="D80" s="65"/>
      <c r="E80" s="12"/>
      <c r="F80" s="12"/>
      <c r="G80" s="12"/>
      <c r="H80" s="48"/>
      <c r="I80" s="34"/>
      <c r="J80" s="49"/>
      <c r="K80" s="28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</row>
    <row r="81" spans="2:29" ht="13.15" customHeight="1" x14ac:dyDescent="0.2">
      <c r="B81" s="23"/>
      <c r="D81" s="65"/>
      <c r="E81" s="12"/>
      <c r="F81" s="12"/>
      <c r="G81" s="12"/>
      <c r="H81" s="48"/>
      <c r="I81" s="34"/>
      <c r="J81" s="49"/>
      <c r="K81" s="28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</row>
    <row r="82" spans="2:29" ht="13.15" customHeight="1" x14ac:dyDescent="0.2">
      <c r="B82" s="23"/>
      <c r="D82" s="65"/>
      <c r="E82" s="12"/>
      <c r="F82" s="12"/>
      <c r="G82" s="12"/>
      <c r="H82" s="48"/>
      <c r="I82" s="34"/>
      <c r="J82" s="49"/>
      <c r="K82" s="28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</row>
    <row r="83" spans="2:29" ht="13.15" customHeight="1" thickBot="1" x14ac:dyDescent="0.25">
      <c r="B83" s="24"/>
      <c r="D83" s="66"/>
      <c r="E83" s="67"/>
      <c r="F83" s="67"/>
      <c r="G83" s="67"/>
      <c r="H83" s="68"/>
      <c r="I83" s="69"/>
      <c r="J83" s="50"/>
      <c r="K83" s="28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</row>
    <row r="84" spans="2:29" ht="13.15" customHeight="1" x14ac:dyDescent="0.2">
      <c r="B84" s="5" t="s">
        <v>10</v>
      </c>
      <c r="D84" s="79" t="s">
        <v>3</v>
      </c>
      <c r="E84" s="80"/>
      <c r="F84" s="80"/>
      <c r="G84" s="80"/>
      <c r="H84" s="80"/>
      <c r="I84" s="80"/>
      <c r="J84" s="80"/>
      <c r="K84" s="13">
        <f t="shared" ref="K84:Q84" si="12">IF(K8="","",IF(K23="",IF(SUM(COUNTIF(K24:K83,"LS")+COUNTIF(K24:K83,"LUMP"))&gt;0,"LS",""),IF(SUM(K24:K83)&gt;0,ROUNDUP(SUM(K24:K83),0),"")))</f>
        <v>13</v>
      </c>
      <c r="L84" s="13">
        <f t="shared" si="12"/>
        <v>13</v>
      </c>
      <c r="M84" s="13">
        <f t="shared" si="12"/>
        <v>18</v>
      </c>
      <c r="N84" s="13">
        <f t="shared" si="12"/>
        <v>13</v>
      </c>
      <c r="O84" s="13">
        <f t="shared" si="12"/>
        <v>13</v>
      </c>
      <c r="P84" s="13">
        <f t="shared" si="12"/>
        <v>651</v>
      </c>
      <c r="Q84" s="13">
        <f t="shared" si="12"/>
        <v>1560</v>
      </c>
      <c r="R84" s="13">
        <f t="shared" ref="R84" si="13">IF(R8="","",IF(R23="",IF(SUM(COUNTIF(R24:R83,"LS")+COUNTIF(R24:R83,"LUMP"))&gt;0,"LS",""),IF(SUM(R24:R83)&gt;0,ROUNDUP(SUM(R24:R83),0),"")))</f>
        <v>20</v>
      </c>
      <c r="S84" s="13">
        <f>IF(S8="","",IF(S23="",IF(SUM(COUNTIF(S24:S83,"LS")+COUNTIF(S24:S83,"LUMP"))&gt;0,"LS",""),IF(SUM(S24:S83)&gt;0,ROUNDUP(SUM(S24:S83),0),"")))</f>
        <v>187</v>
      </c>
      <c r="T84" s="13">
        <f>IF(T8="","",IF(T23="",IF(SUM(COUNTIF(T24:T83,"LS")+COUNTIF(T24:T83,"LUMP"))&gt;0,"LS",""),IF(SUM(T24:T83)&gt;0,ROUNDUP(SUM(T24:T83),0),"")))</f>
        <v>2203</v>
      </c>
      <c r="U84" s="13">
        <f>IF(U8="","",IF(U23="",IF(SUM(COUNTIF(U24:U83,"LS")+COUNTIF(U24:U83,"LUMP"))&gt;0,"LS",""),IF(SUM(U24:U83)&gt;0,ROUNDUP(SUM(U24:U83),0),"")))</f>
        <v>13</v>
      </c>
      <c r="V84" s="13">
        <f>IF(V8="","",IF(V23="",IF(SUM(COUNTIF(V24:V83,"LS")+COUNTIF(V24:V83,"LUMP"))&gt;0,"LS",""),IF(SUM(V24:V83)&gt;0,ROUNDUP(SUM(V24:V83),0),"")))</f>
        <v>2120</v>
      </c>
      <c r="W84" s="13">
        <f>IF(W8="","",IF(W23="",IF(SUM(COUNTIF(W24:W83,"LS")+COUNTIF(W24:W83,"LUMP"))&gt;0,"LS",""),IF(SUM(W24:W83)&gt;0,ROUNDUP(SUM(W24:W83),0),"")))</f>
        <v>5</v>
      </c>
      <c r="X84" s="62">
        <f>IF(V8="","",IF(V23="",IF(SUM(COUNTIF(X24:X83,"LS")+COUNTIF(X24:X83,"LUMP"))&gt;0,"LS",""),IF(SUM(X24:X83)&gt;0,ROUNDUP(SUM(X24:X83),0),"")))</f>
        <v>1</v>
      </c>
      <c r="Y84" s="13">
        <f>IF(Y8="","",IF(Y23="",IF(SUM(COUNTIF(Y24:Y83,"LS")+COUNTIF(Y24:Y83,"LUMP"))&gt;0,"LS",""),IF(SUM(Y24:Y83)&gt;0,ROUNDUP(SUM(Y24:Y83),0),"")))</f>
        <v>13</v>
      </c>
      <c r="Z84" s="13">
        <f>IF(Z8="","",IF(Z23="",IF(SUM(COUNTIF(Z24:Z83,"LS")+COUNTIF(Z24:Z83,"LUMP"))&gt;0,"LS",""),IF(SUM(Z24:Z83)&gt;0,ROUNDUP(SUM(Z24:Z83),0),"")))</f>
        <v>1</v>
      </c>
      <c r="AA84" s="13">
        <f>SUM(AA24:AA83)</f>
        <v>2120</v>
      </c>
      <c r="AB84" s="13">
        <f>IF(AB8="","",IF(AB23="",IF(SUM(COUNTIF(AB24:AB83,"LS")+COUNTIF(AB24:AB83,"LUMP"))&gt;0,"LS",""),IF(SUM(AB24:AB83)&gt;0,ROUNDUP(SUM(AB24:AB83),0),"")))</f>
        <v>1</v>
      </c>
      <c r="AC84" s="13">
        <f>IF(AC8="","",IF(AC23="",IF(SUM(COUNTIF(AC24:AC83,"LS")+COUNTIF(AC24:AC83,"LUMP"))&gt;0,"LS",""),IF(SUM(AC24:AC83)&gt;0,ROUNDUP(SUM(AC24:AC83),0),"")))</f>
        <v>1</v>
      </c>
    </row>
    <row r="85" spans="2:29" ht="12.75" customHeight="1" thickBot="1" x14ac:dyDescent="0.25"/>
    <row r="86" spans="2:29" ht="12.75" customHeight="1" thickBot="1" x14ac:dyDescent="0.25">
      <c r="B86" s="21" t="s">
        <v>8</v>
      </c>
      <c r="D86" s="81">
        <f>D7+1</f>
        <v>2</v>
      </c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47"/>
    </row>
    <row r="87" spans="2:29" ht="12.75" customHeight="1" thickBot="1" x14ac:dyDescent="0.25">
      <c r="B87" s="25"/>
      <c r="D87" s="82" t="s">
        <v>6</v>
      </c>
      <c r="E87" s="82"/>
      <c r="F87" s="82"/>
      <c r="G87" s="82"/>
      <c r="H87" s="82"/>
      <c r="I87" s="82"/>
      <c r="J87" s="82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20"/>
    </row>
    <row r="88" spans="2:29" ht="12.75" customHeight="1" thickBot="1" x14ac:dyDescent="0.25">
      <c r="D88" s="92" t="s">
        <v>7</v>
      </c>
      <c r="E88" s="92"/>
      <c r="F88" s="92"/>
      <c r="G88" s="92"/>
      <c r="H88" s="92"/>
      <c r="I88" s="92"/>
      <c r="J88" s="92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 spans="2:29" ht="12.75" customHeight="1" x14ac:dyDescent="0.2">
      <c r="B89" s="88" t="s">
        <v>9</v>
      </c>
      <c r="D89" s="83" t="s">
        <v>0</v>
      </c>
      <c r="E89" s="83" t="s">
        <v>1</v>
      </c>
      <c r="F89" s="83" t="s">
        <v>18</v>
      </c>
      <c r="G89" s="72" t="s">
        <v>19</v>
      </c>
      <c r="H89" s="94" t="s">
        <v>2</v>
      </c>
      <c r="I89" s="95"/>
      <c r="J89" s="95"/>
      <c r="K89" s="7" t="str">
        <f t="shared" ref="K89:O89" si="14">IF(OR(TRIM(K87)=0,TRIM(K87)=""),"",IF(IFERROR(TRIM(INDEX(QryItemNamed,MATCH(TRIM(K87),ITEM,0),2)),"")="Y","SPECIAL",LEFT(IFERROR(TRIM(INDEX(ITEM,MATCH(TRIM(K87),ITEM,0))),""),3)))</f>
        <v/>
      </c>
      <c r="L89" s="8" t="str">
        <f t="shared" si="14"/>
        <v/>
      </c>
      <c r="M89" s="8" t="str">
        <f t="shared" si="14"/>
        <v/>
      </c>
      <c r="N89" s="8" t="str">
        <f t="shared" si="14"/>
        <v/>
      </c>
      <c r="O89" s="8" t="str">
        <f t="shared" si="14"/>
        <v/>
      </c>
      <c r="P89" s="8" t="str">
        <f t="shared" ref="P89:AB89" si="15">IF(OR(TRIM(P87)=0,TRIM(P87)=""),"",IF(IFERROR(TRIM(INDEX(QryItemNamed,MATCH(TRIM(P87),ITEM,0),2)),"")="Y","SPECIAL",LEFT(IFERROR(TRIM(INDEX(ITEM,MATCH(TRIM(P87),ITEM,0))),""),3)))</f>
        <v/>
      </c>
      <c r="Q89" s="8" t="str">
        <f t="shared" si="15"/>
        <v/>
      </c>
      <c r="R89" s="8" t="str">
        <f t="shared" si="15"/>
        <v/>
      </c>
      <c r="S89" s="8" t="str">
        <f t="shared" si="15"/>
        <v/>
      </c>
      <c r="T89" s="8" t="str">
        <f t="shared" si="15"/>
        <v/>
      </c>
      <c r="U89" s="8" t="str">
        <f t="shared" si="15"/>
        <v/>
      </c>
      <c r="V89" s="8" t="str">
        <f t="shared" si="15"/>
        <v/>
      </c>
      <c r="W89" s="8" t="str">
        <f t="shared" si="15"/>
        <v/>
      </c>
      <c r="X89" s="8" t="str">
        <f t="shared" si="15"/>
        <v/>
      </c>
      <c r="Y89" s="8" t="str">
        <f t="shared" si="15"/>
        <v/>
      </c>
      <c r="Z89" s="8" t="str">
        <f t="shared" si="15"/>
        <v/>
      </c>
      <c r="AA89" s="8" t="str">
        <f t="shared" si="15"/>
        <v/>
      </c>
      <c r="AB89" s="8" t="str">
        <f t="shared" si="15"/>
        <v/>
      </c>
      <c r="AC89" s="8"/>
    </row>
    <row r="90" spans="2:29" ht="12.75" customHeight="1" x14ac:dyDescent="0.2">
      <c r="B90" s="89"/>
      <c r="D90" s="84"/>
      <c r="E90" s="84"/>
      <c r="F90" s="84"/>
      <c r="G90" s="73"/>
      <c r="H90" s="96"/>
      <c r="I90" s="97"/>
      <c r="J90" s="97"/>
      <c r="K90" s="86" t="str">
        <f t="shared" ref="K90:O90" si="1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7" t="str">
        <f t="shared" si="16"/>
        <v/>
      </c>
      <c r="M90" s="78" t="str">
        <f t="shared" si="16"/>
        <v/>
      </c>
      <c r="N90" s="75" t="str">
        <f t="shared" si="16"/>
        <v/>
      </c>
      <c r="O90" s="75" t="str">
        <f t="shared" si="16"/>
        <v/>
      </c>
      <c r="P90" s="87" t="str">
        <f t="shared" ref="P90:AB90" si="17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78" t="str">
        <f t="shared" si="17"/>
        <v/>
      </c>
      <c r="R90" s="75" t="str">
        <f t="shared" si="17"/>
        <v/>
      </c>
      <c r="S90" s="87" t="str">
        <f t="shared" si="17"/>
        <v/>
      </c>
      <c r="T90" s="78" t="str">
        <f t="shared" si="17"/>
        <v/>
      </c>
      <c r="U90" s="75" t="str">
        <f t="shared" si="17"/>
        <v/>
      </c>
      <c r="V90" s="87" t="str">
        <f t="shared" si="17"/>
        <v/>
      </c>
      <c r="W90" s="78" t="str">
        <f t="shared" si="17"/>
        <v/>
      </c>
      <c r="X90" s="75" t="str">
        <f t="shared" si="17"/>
        <v/>
      </c>
      <c r="Y90" s="87" t="str">
        <f t="shared" si="17"/>
        <v/>
      </c>
      <c r="Z90" s="87" t="str">
        <f t="shared" si="17"/>
        <v/>
      </c>
      <c r="AA90" s="78" t="str">
        <f t="shared" si="17"/>
        <v/>
      </c>
      <c r="AB90" s="75" t="str">
        <f t="shared" si="17"/>
        <v/>
      </c>
      <c r="AC90" s="75"/>
    </row>
    <row r="91" spans="2:29" ht="12.75" customHeight="1" x14ac:dyDescent="0.2">
      <c r="B91" s="89"/>
      <c r="D91" s="84"/>
      <c r="E91" s="84"/>
      <c r="F91" s="84"/>
      <c r="G91" s="73"/>
      <c r="H91" s="96"/>
      <c r="I91" s="97"/>
      <c r="J91" s="97"/>
      <c r="K91" s="86"/>
      <c r="L91" s="87"/>
      <c r="M91" s="78"/>
      <c r="N91" s="76"/>
      <c r="O91" s="76"/>
      <c r="P91" s="87"/>
      <c r="Q91" s="78"/>
      <c r="R91" s="76"/>
      <c r="S91" s="87"/>
      <c r="T91" s="78"/>
      <c r="U91" s="76"/>
      <c r="V91" s="87"/>
      <c r="W91" s="78"/>
      <c r="X91" s="76"/>
      <c r="Y91" s="87"/>
      <c r="Z91" s="87"/>
      <c r="AA91" s="78"/>
      <c r="AB91" s="76"/>
      <c r="AC91" s="76"/>
    </row>
    <row r="92" spans="2:29" ht="12.75" customHeight="1" x14ac:dyDescent="0.2">
      <c r="B92" s="89"/>
      <c r="D92" s="84"/>
      <c r="E92" s="84"/>
      <c r="F92" s="84"/>
      <c r="G92" s="73"/>
      <c r="H92" s="96"/>
      <c r="I92" s="97"/>
      <c r="J92" s="97"/>
      <c r="K92" s="86"/>
      <c r="L92" s="87"/>
      <c r="M92" s="78"/>
      <c r="N92" s="76"/>
      <c r="O92" s="76"/>
      <c r="P92" s="87"/>
      <c r="Q92" s="78"/>
      <c r="R92" s="76"/>
      <c r="S92" s="87"/>
      <c r="T92" s="78"/>
      <c r="U92" s="76"/>
      <c r="V92" s="87"/>
      <c r="W92" s="78"/>
      <c r="X92" s="76"/>
      <c r="Y92" s="87"/>
      <c r="Z92" s="87"/>
      <c r="AA92" s="78"/>
      <c r="AB92" s="76"/>
      <c r="AC92" s="76"/>
    </row>
    <row r="93" spans="2:29" ht="12.75" customHeight="1" x14ac:dyDescent="0.2">
      <c r="B93" s="89"/>
      <c r="D93" s="84"/>
      <c r="E93" s="84"/>
      <c r="F93" s="84"/>
      <c r="G93" s="73"/>
      <c r="H93" s="96"/>
      <c r="I93" s="97"/>
      <c r="J93" s="97"/>
      <c r="K93" s="86"/>
      <c r="L93" s="87"/>
      <c r="M93" s="78"/>
      <c r="N93" s="76"/>
      <c r="O93" s="76"/>
      <c r="P93" s="87"/>
      <c r="Q93" s="78"/>
      <c r="R93" s="76"/>
      <c r="S93" s="87"/>
      <c r="T93" s="78"/>
      <c r="U93" s="76"/>
      <c r="V93" s="87"/>
      <c r="W93" s="78"/>
      <c r="X93" s="76"/>
      <c r="Y93" s="87"/>
      <c r="Z93" s="87"/>
      <c r="AA93" s="78"/>
      <c r="AB93" s="76"/>
      <c r="AC93" s="76"/>
    </row>
    <row r="94" spans="2:29" ht="12.75" customHeight="1" x14ac:dyDescent="0.2">
      <c r="B94" s="89"/>
      <c r="D94" s="84"/>
      <c r="E94" s="84"/>
      <c r="F94" s="84"/>
      <c r="G94" s="73"/>
      <c r="H94" s="96"/>
      <c r="I94" s="97"/>
      <c r="J94" s="97"/>
      <c r="K94" s="86"/>
      <c r="L94" s="87"/>
      <c r="M94" s="78"/>
      <c r="N94" s="76"/>
      <c r="O94" s="76"/>
      <c r="P94" s="87"/>
      <c r="Q94" s="78"/>
      <c r="R94" s="76"/>
      <c r="S94" s="87"/>
      <c r="T94" s="78"/>
      <c r="U94" s="76"/>
      <c r="V94" s="87"/>
      <c r="W94" s="78"/>
      <c r="X94" s="76"/>
      <c r="Y94" s="87"/>
      <c r="Z94" s="87"/>
      <c r="AA94" s="78"/>
      <c r="AB94" s="76"/>
      <c r="AC94" s="76"/>
    </row>
    <row r="95" spans="2:29" ht="12.75" customHeight="1" x14ac:dyDescent="0.2">
      <c r="B95" s="89"/>
      <c r="D95" s="84"/>
      <c r="E95" s="84"/>
      <c r="F95" s="84"/>
      <c r="G95" s="73"/>
      <c r="H95" s="96"/>
      <c r="I95" s="97"/>
      <c r="J95" s="97"/>
      <c r="K95" s="86"/>
      <c r="L95" s="87"/>
      <c r="M95" s="78"/>
      <c r="N95" s="76"/>
      <c r="O95" s="76"/>
      <c r="P95" s="87"/>
      <c r="Q95" s="78"/>
      <c r="R95" s="76"/>
      <c r="S95" s="87"/>
      <c r="T95" s="78"/>
      <c r="U95" s="76"/>
      <c r="V95" s="87"/>
      <c r="W95" s="78"/>
      <c r="X95" s="76"/>
      <c r="Y95" s="87"/>
      <c r="Z95" s="87"/>
      <c r="AA95" s="78"/>
      <c r="AB95" s="76"/>
      <c r="AC95" s="76"/>
    </row>
    <row r="96" spans="2:29" ht="12.75" customHeight="1" x14ac:dyDescent="0.2">
      <c r="B96" s="89"/>
      <c r="D96" s="84"/>
      <c r="E96" s="84"/>
      <c r="F96" s="84"/>
      <c r="G96" s="73"/>
      <c r="H96" s="96"/>
      <c r="I96" s="97"/>
      <c r="J96" s="97"/>
      <c r="K96" s="86"/>
      <c r="L96" s="87"/>
      <c r="M96" s="78"/>
      <c r="N96" s="76"/>
      <c r="O96" s="76"/>
      <c r="P96" s="87"/>
      <c r="Q96" s="78"/>
      <c r="R96" s="76"/>
      <c r="S96" s="87"/>
      <c r="T96" s="78"/>
      <c r="U96" s="76"/>
      <c r="V96" s="87"/>
      <c r="W96" s="78"/>
      <c r="X96" s="76"/>
      <c r="Y96" s="87"/>
      <c r="Z96" s="87"/>
      <c r="AA96" s="78"/>
      <c r="AB96" s="76"/>
      <c r="AC96" s="76"/>
    </row>
    <row r="97" spans="2:29" ht="12.75" customHeight="1" x14ac:dyDescent="0.2">
      <c r="B97" s="89"/>
      <c r="D97" s="84"/>
      <c r="E97" s="84"/>
      <c r="F97" s="84"/>
      <c r="G97" s="73"/>
      <c r="H97" s="96"/>
      <c r="I97" s="97"/>
      <c r="J97" s="97"/>
      <c r="K97" s="86"/>
      <c r="L97" s="87"/>
      <c r="M97" s="78"/>
      <c r="N97" s="76"/>
      <c r="O97" s="76"/>
      <c r="P97" s="87"/>
      <c r="Q97" s="78"/>
      <c r="R97" s="76"/>
      <c r="S97" s="87"/>
      <c r="T97" s="78"/>
      <c r="U97" s="76"/>
      <c r="V97" s="87"/>
      <c r="W97" s="78"/>
      <c r="X97" s="76"/>
      <c r="Y97" s="87"/>
      <c r="Z97" s="87"/>
      <c r="AA97" s="78"/>
      <c r="AB97" s="76"/>
      <c r="AC97" s="76"/>
    </row>
    <row r="98" spans="2:29" ht="12.75" customHeight="1" x14ac:dyDescent="0.2">
      <c r="B98" s="89"/>
      <c r="D98" s="84"/>
      <c r="E98" s="84"/>
      <c r="F98" s="84"/>
      <c r="G98" s="73"/>
      <c r="H98" s="96"/>
      <c r="I98" s="97"/>
      <c r="J98" s="97"/>
      <c r="K98" s="86"/>
      <c r="L98" s="87"/>
      <c r="M98" s="78"/>
      <c r="N98" s="76"/>
      <c r="O98" s="76"/>
      <c r="P98" s="87"/>
      <c r="Q98" s="78"/>
      <c r="R98" s="76"/>
      <c r="S98" s="87"/>
      <c r="T98" s="78"/>
      <c r="U98" s="76"/>
      <c r="V98" s="87"/>
      <c r="W98" s="78"/>
      <c r="X98" s="76"/>
      <c r="Y98" s="87"/>
      <c r="Z98" s="87"/>
      <c r="AA98" s="78"/>
      <c r="AB98" s="76"/>
      <c r="AC98" s="76"/>
    </row>
    <row r="99" spans="2:29" ht="12.75" customHeight="1" x14ac:dyDescent="0.2">
      <c r="B99" s="89"/>
      <c r="D99" s="84"/>
      <c r="E99" s="84"/>
      <c r="F99" s="84"/>
      <c r="G99" s="73"/>
      <c r="H99" s="96"/>
      <c r="I99" s="97"/>
      <c r="J99" s="97"/>
      <c r="K99" s="86"/>
      <c r="L99" s="87"/>
      <c r="M99" s="78"/>
      <c r="N99" s="76"/>
      <c r="O99" s="76"/>
      <c r="P99" s="87"/>
      <c r="Q99" s="78"/>
      <c r="R99" s="76"/>
      <c r="S99" s="87"/>
      <c r="T99" s="78"/>
      <c r="U99" s="76"/>
      <c r="V99" s="87"/>
      <c r="W99" s="78"/>
      <c r="X99" s="76"/>
      <c r="Y99" s="87"/>
      <c r="Z99" s="87"/>
      <c r="AA99" s="78"/>
      <c r="AB99" s="76"/>
      <c r="AC99" s="76"/>
    </row>
    <row r="100" spans="2:29" ht="12.75" customHeight="1" x14ac:dyDescent="0.2">
      <c r="B100" s="89"/>
      <c r="D100" s="84"/>
      <c r="E100" s="84"/>
      <c r="F100" s="84"/>
      <c r="G100" s="73"/>
      <c r="H100" s="96"/>
      <c r="I100" s="97"/>
      <c r="J100" s="97"/>
      <c r="K100" s="86"/>
      <c r="L100" s="87"/>
      <c r="M100" s="78"/>
      <c r="N100" s="76"/>
      <c r="O100" s="76"/>
      <c r="P100" s="87"/>
      <c r="Q100" s="78"/>
      <c r="R100" s="76"/>
      <c r="S100" s="87"/>
      <c r="T100" s="78"/>
      <c r="U100" s="76"/>
      <c r="V100" s="87"/>
      <c r="W100" s="78"/>
      <c r="X100" s="76"/>
      <c r="Y100" s="87"/>
      <c r="Z100" s="87"/>
      <c r="AA100" s="78"/>
      <c r="AB100" s="76"/>
      <c r="AC100" s="76"/>
    </row>
    <row r="101" spans="2:29" ht="12.75" customHeight="1" x14ac:dyDescent="0.2">
      <c r="B101" s="89"/>
      <c r="D101" s="84"/>
      <c r="E101" s="84"/>
      <c r="F101" s="84"/>
      <c r="G101" s="73"/>
      <c r="H101" s="96"/>
      <c r="I101" s="97"/>
      <c r="J101" s="97"/>
      <c r="K101" s="86"/>
      <c r="L101" s="87"/>
      <c r="M101" s="78"/>
      <c r="N101" s="77"/>
      <c r="O101" s="77"/>
      <c r="P101" s="87"/>
      <c r="Q101" s="78"/>
      <c r="R101" s="77"/>
      <c r="S101" s="87"/>
      <c r="T101" s="78"/>
      <c r="U101" s="77"/>
      <c r="V101" s="87"/>
      <c r="W101" s="78"/>
      <c r="X101" s="77"/>
      <c r="Y101" s="87"/>
      <c r="Z101" s="87"/>
      <c r="AA101" s="78"/>
      <c r="AB101" s="77"/>
      <c r="AC101" s="77"/>
    </row>
    <row r="102" spans="2:29" ht="12.75" customHeight="1" thickBot="1" x14ac:dyDescent="0.25">
      <c r="B102" s="90"/>
      <c r="D102" s="85"/>
      <c r="E102" s="85"/>
      <c r="F102" s="85"/>
      <c r="G102" s="93"/>
      <c r="H102" s="98"/>
      <c r="I102" s="99"/>
      <c r="J102" s="99"/>
      <c r="K102" s="9" t="str">
        <f t="shared" ref="K102:O102" si="18">IF(OR(TRIM(K87)=0,TRIM(K87)=""),"",IF(IFERROR(TRIM(INDEX(QryItemNamed,MATCH(TRIM(K87),ITEM,0),3)),"")="LS","",IFERROR(TRIM(INDEX(QryItemNamed,MATCH(TRIM(K87),ITEM,0),3)),"")))</f>
        <v/>
      </c>
      <c r="L102" s="10" t="str">
        <f t="shared" si="18"/>
        <v/>
      </c>
      <c r="M102" s="10" t="str">
        <f t="shared" si="18"/>
        <v/>
      </c>
      <c r="N102" s="10" t="str">
        <f t="shared" si="18"/>
        <v/>
      </c>
      <c r="O102" s="10" t="str">
        <f t="shared" si="18"/>
        <v/>
      </c>
      <c r="P102" s="10" t="str">
        <f t="shared" ref="P102:AB102" si="19">IF(OR(TRIM(P87)=0,TRIM(P87)=""),"",IF(IFERROR(TRIM(INDEX(QryItemNamed,MATCH(TRIM(P87),ITEM,0),3)),"")="LS","",IFERROR(TRIM(INDEX(QryItemNamed,MATCH(TRIM(P87),ITEM,0),3)),"")))</f>
        <v/>
      </c>
      <c r="Q102" s="10" t="str">
        <f t="shared" si="19"/>
        <v/>
      </c>
      <c r="R102" s="10" t="str">
        <f t="shared" si="19"/>
        <v/>
      </c>
      <c r="S102" s="10" t="str">
        <f t="shared" si="19"/>
        <v/>
      </c>
      <c r="T102" s="10" t="str">
        <f t="shared" si="19"/>
        <v/>
      </c>
      <c r="U102" s="10" t="str">
        <f t="shared" si="19"/>
        <v/>
      </c>
      <c r="V102" s="10" t="str">
        <f t="shared" si="19"/>
        <v/>
      </c>
      <c r="W102" s="10" t="str">
        <f t="shared" si="19"/>
        <v/>
      </c>
      <c r="X102" s="10" t="str">
        <f t="shared" si="19"/>
        <v/>
      </c>
      <c r="Y102" s="10" t="str">
        <f t="shared" si="19"/>
        <v/>
      </c>
      <c r="Z102" s="10" t="str">
        <f t="shared" si="19"/>
        <v/>
      </c>
      <c r="AA102" s="10" t="str">
        <f t="shared" si="19"/>
        <v/>
      </c>
      <c r="AB102" s="10" t="str">
        <f t="shared" si="19"/>
        <v/>
      </c>
      <c r="AC102" s="10"/>
    </row>
    <row r="103" spans="2:29" ht="12.75" customHeight="1" x14ac:dyDescent="0.2">
      <c r="B103" s="22"/>
      <c r="D103" s="11"/>
      <c r="E103" s="12"/>
      <c r="F103" s="11"/>
      <c r="G103" s="12"/>
      <c r="H103" s="51"/>
      <c r="I103" s="34"/>
      <c r="J103" s="49"/>
      <c r="K103" s="28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45"/>
    </row>
    <row r="104" spans="2:29" ht="12.75" customHeight="1" x14ac:dyDescent="0.2">
      <c r="B104" s="23"/>
      <c r="D104" s="12"/>
      <c r="E104" s="12"/>
      <c r="F104" s="12"/>
      <c r="G104" s="12"/>
      <c r="H104" s="52"/>
      <c r="I104" s="34"/>
      <c r="J104" s="49"/>
      <c r="K104" s="28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2:29" ht="12.75" customHeight="1" x14ac:dyDescent="0.2">
      <c r="B105" s="23"/>
      <c r="D105" s="12"/>
      <c r="E105" s="12"/>
      <c r="F105" s="12"/>
      <c r="G105" s="12"/>
      <c r="H105" s="52"/>
      <c r="I105" s="34"/>
      <c r="J105" s="49"/>
      <c r="K105" s="28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2:29" ht="12.75" customHeight="1" x14ac:dyDescent="0.2">
      <c r="B106" s="23"/>
      <c r="D106" s="12"/>
      <c r="E106" s="12"/>
      <c r="F106" s="12"/>
      <c r="G106" s="12"/>
      <c r="H106" s="52"/>
      <c r="I106" s="34"/>
      <c r="J106" s="49"/>
      <c r="K106" s="28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2:29" ht="12.75" customHeight="1" x14ac:dyDescent="0.2">
      <c r="B107" s="23"/>
      <c r="D107" s="12"/>
      <c r="E107" s="12"/>
      <c r="F107" s="12"/>
      <c r="G107" s="12"/>
      <c r="H107" s="52"/>
      <c r="I107" s="34"/>
      <c r="J107" s="49"/>
      <c r="K107" s="28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2:29" ht="12.75" customHeight="1" x14ac:dyDescent="0.2">
      <c r="B108" s="23"/>
      <c r="D108" s="12"/>
      <c r="E108" s="12"/>
      <c r="F108" s="12"/>
      <c r="G108" s="12"/>
      <c r="H108" s="48"/>
      <c r="I108" s="34"/>
      <c r="J108" s="49"/>
      <c r="K108" s="28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2:29" ht="12.75" customHeight="1" x14ac:dyDescent="0.2">
      <c r="B109" s="23"/>
      <c r="D109" s="12"/>
      <c r="E109" s="12"/>
      <c r="F109" s="12"/>
      <c r="G109" s="12"/>
      <c r="H109" s="48"/>
      <c r="I109" s="34"/>
      <c r="J109" s="49"/>
      <c r="K109" s="28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2:29" ht="12.75" customHeight="1" x14ac:dyDescent="0.2">
      <c r="B110" s="23"/>
      <c r="D110" s="12"/>
      <c r="E110" s="12"/>
      <c r="F110" s="12"/>
      <c r="G110" s="12"/>
      <c r="H110" s="48"/>
      <c r="I110" s="34"/>
      <c r="J110" s="49"/>
      <c r="K110" s="28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2:29" ht="12.75" customHeight="1" x14ac:dyDescent="0.2">
      <c r="B111" s="23"/>
      <c r="D111" s="12"/>
      <c r="E111" s="12"/>
      <c r="F111" s="12"/>
      <c r="G111" s="12"/>
      <c r="H111" s="48"/>
      <c r="I111" s="34"/>
      <c r="J111" s="49"/>
      <c r="K111" s="28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2:29" ht="12.75" customHeight="1" x14ac:dyDescent="0.2">
      <c r="B112" s="23"/>
      <c r="D112" s="12"/>
      <c r="E112" s="12"/>
      <c r="F112" s="12"/>
      <c r="G112" s="12"/>
      <c r="H112" s="48"/>
      <c r="I112" s="34"/>
      <c r="J112" s="49"/>
      <c r="K112" s="28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2:29" ht="12.75" customHeight="1" x14ac:dyDescent="0.2">
      <c r="B113" s="23"/>
      <c r="D113" s="38"/>
      <c r="E113" s="12"/>
      <c r="F113" s="38"/>
      <c r="G113" s="38"/>
      <c r="H113" s="53"/>
      <c r="I113" s="39"/>
      <c r="J113" s="55"/>
      <c r="K113" s="28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40"/>
      <c r="Z113" s="29"/>
      <c r="AA113" s="29"/>
      <c r="AB113" s="29"/>
      <c r="AC113" s="29"/>
    </row>
    <row r="114" spans="2:29" ht="12.75" customHeight="1" x14ac:dyDescent="0.2">
      <c r="B114" s="23"/>
      <c r="D114" s="12"/>
      <c r="E114" s="12"/>
      <c r="F114" s="12"/>
      <c r="G114" s="12"/>
      <c r="H114" s="52"/>
      <c r="I114" s="34"/>
      <c r="J114" s="56"/>
      <c r="K114" s="28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2:29" ht="12.75" customHeight="1" x14ac:dyDescent="0.2">
      <c r="B115" s="23"/>
      <c r="D115" s="12"/>
      <c r="E115" s="12"/>
      <c r="F115" s="12"/>
      <c r="G115" s="12"/>
      <c r="H115" s="48"/>
      <c r="I115" s="34"/>
      <c r="J115" s="56"/>
      <c r="K115" s="28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2:29" ht="12.75" customHeight="1" x14ac:dyDescent="0.2">
      <c r="B116" s="23"/>
      <c r="D116" s="12"/>
      <c r="E116" s="12"/>
      <c r="F116" s="12"/>
      <c r="G116" s="12"/>
      <c r="H116" s="54"/>
      <c r="I116" s="44"/>
      <c r="J116" s="56"/>
      <c r="K116" s="28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2:29" ht="12.75" customHeight="1" x14ac:dyDescent="0.2">
      <c r="B117" s="23"/>
      <c r="D117" s="12"/>
      <c r="E117" s="12"/>
      <c r="F117" s="12"/>
      <c r="G117" s="12"/>
      <c r="H117" s="52"/>
      <c r="I117" s="34"/>
      <c r="J117" s="56"/>
      <c r="K117" s="28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2:29" ht="12.75" customHeight="1" x14ac:dyDescent="0.2">
      <c r="B118" s="23"/>
      <c r="D118" s="12"/>
      <c r="E118" s="12"/>
      <c r="F118" s="12"/>
      <c r="G118" s="12"/>
      <c r="H118" s="52"/>
      <c r="I118" s="34"/>
      <c r="J118" s="56"/>
      <c r="K118" s="28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2:29" ht="12.75" customHeight="1" x14ac:dyDescent="0.2">
      <c r="B119" s="23"/>
      <c r="D119" s="12"/>
      <c r="E119" s="12"/>
      <c r="F119" s="12"/>
      <c r="G119" s="12"/>
      <c r="H119" s="52"/>
      <c r="I119" s="34"/>
      <c r="J119" s="56"/>
      <c r="K119" s="28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2:29" ht="12.75" customHeight="1" x14ac:dyDescent="0.2">
      <c r="B120" s="23"/>
      <c r="D120" s="12"/>
      <c r="E120" s="12"/>
      <c r="F120" s="12"/>
      <c r="G120" s="12"/>
      <c r="H120" s="52"/>
      <c r="I120" s="34"/>
      <c r="J120" s="56"/>
      <c r="K120" s="28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2:29" ht="12.75" customHeight="1" x14ac:dyDescent="0.2">
      <c r="B121" s="23"/>
      <c r="D121" s="12"/>
      <c r="E121" s="12"/>
      <c r="F121" s="12"/>
      <c r="G121" s="12"/>
      <c r="H121" s="52"/>
      <c r="I121" s="34"/>
      <c r="J121" s="56"/>
      <c r="K121" s="28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2:29" ht="12.75" customHeight="1" x14ac:dyDescent="0.2">
      <c r="B122" s="23"/>
      <c r="D122" s="12"/>
      <c r="E122" s="12"/>
      <c r="F122" s="12"/>
      <c r="G122" s="12"/>
      <c r="H122" s="52"/>
      <c r="I122" s="34"/>
      <c r="J122" s="56"/>
      <c r="K122" s="28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2:29" ht="12.75" customHeight="1" x14ac:dyDescent="0.2">
      <c r="B123" s="23"/>
      <c r="D123" s="12"/>
      <c r="E123" s="12"/>
      <c r="F123" s="12"/>
      <c r="G123" s="12"/>
      <c r="H123" s="52"/>
      <c r="I123" s="34"/>
      <c r="J123" s="56"/>
      <c r="K123" s="28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2:29" ht="12.75" customHeight="1" x14ac:dyDescent="0.2">
      <c r="B124" s="23"/>
      <c r="D124" s="12"/>
      <c r="E124" s="12"/>
      <c r="F124" s="12"/>
      <c r="G124" s="12"/>
      <c r="H124" s="52"/>
      <c r="I124" s="34"/>
      <c r="J124" s="56"/>
      <c r="K124" s="28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2:29" ht="12.75" customHeight="1" x14ac:dyDescent="0.2">
      <c r="B125" s="23"/>
      <c r="D125" s="12"/>
      <c r="E125" s="12"/>
      <c r="F125" s="12"/>
      <c r="G125" s="12"/>
      <c r="H125" s="52"/>
      <c r="I125" s="34"/>
      <c r="J125" s="56"/>
      <c r="K125" s="28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2:29" ht="12.75" customHeight="1" x14ac:dyDescent="0.2">
      <c r="B126" s="23"/>
      <c r="D126" s="12"/>
      <c r="E126" s="12"/>
      <c r="F126" s="12"/>
      <c r="G126" s="12"/>
      <c r="H126" s="52"/>
      <c r="I126" s="34"/>
      <c r="J126" s="56"/>
      <c r="K126" s="28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2:29" ht="12.75" customHeight="1" x14ac:dyDescent="0.2">
      <c r="B127" s="23"/>
      <c r="D127" s="12"/>
      <c r="E127" s="12"/>
      <c r="F127" s="12"/>
      <c r="G127" s="12"/>
      <c r="H127" s="52"/>
      <c r="I127" s="34"/>
      <c r="J127" s="56"/>
      <c r="K127" s="28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2:29" ht="12.75" customHeight="1" x14ac:dyDescent="0.2">
      <c r="B128" s="23"/>
      <c r="D128" s="12"/>
      <c r="E128" s="12"/>
      <c r="F128" s="12"/>
      <c r="G128" s="12"/>
      <c r="H128" s="52"/>
      <c r="I128" s="34"/>
      <c r="J128" s="56"/>
      <c r="K128" s="28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2:29" ht="12.75" customHeight="1" x14ac:dyDescent="0.2">
      <c r="B129" s="23"/>
      <c r="D129" s="12"/>
      <c r="E129" s="12"/>
      <c r="F129" s="12"/>
      <c r="G129" s="12"/>
      <c r="H129" s="52"/>
      <c r="I129" s="34"/>
      <c r="J129" s="56"/>
      <c r="K129" s="28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2:29" ht="12.75" customHeight="1" x14ac:dyDescent="0.2">
      <c r="B130" s="23"/>
      <c r="D130" s="12"/>
      <c r="E130" s="12"/>
      <c r="F130" s="12"/>
      <c r="G130" s="12"/>
      <c r="H130" s="52"/>
      <c r="I130" s="34"/>
      <c r="J130" s="56"/>
      <c r="K130" s="28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</row>
    <row r="131" spans="2:29" ht="12.75" customHeight="1" x14ac:dyDescent="0.2">
      <c r="B131" s="23"/>
      <c r="D131" s="12"/>
      <c r="E131" s="12"/>
      <c r="F131" s="12"/>
      <c r="G131" s="12"/>
      <c r="H131" s="52"/>
      <c r="I131" s="34"/>
      <c r="J131" s="56"/>
      <c r="K131" s="28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2:29" ht="12.75" customHeight="1" x14ac:dyDescent="0.2">
      <c r="B132" s="23"/>
      <c r="D132" s="12"/>
      <c r="E132" s="12"/>
      <c r="F132" s="12"/>
      <c r="G132" s="12"/>
      <c r="H132" s="52"/>
      <c r="I132" s="34"/>
      <c r="J132" s="56"/>
      <c r="K132" s="28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</row>
    <row r="133" spans="2:29" ht="12.75" customHeight="1" x14ac:dyDescent="0.2">
      <c r="B133" s="23"/>
      <c r="D133" s="12"/>
      <c r="E133" s="12"/>
      <c r="F133" s="12"/>
      <c r="G133" s="12"/>
      <c r="H133" s="52"/>
      <c r="I133" s="34"/>
      <c r="J133" s="56"/>
      <c r="K133" s="28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2:29" ht="12.75" customHeight="1" x14ac:dyDescent="0.2">
      <c r="B134" s="23"/>
      <c r="D134" s="12"/>
      <c r="E134" s="12"/>
      <c r="F134" s="12"/>
      <c r="G134" s="12"/>
      <c r="H134" s="52"/>
      <c r="I134" s="34"/>
      <c r="J134" s="56"/>
      <c r="K134" s="28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</row>
    <row r="135" spans="2:29" ht="12.75" customHeight="1" x14ac:dyDescent="0.2">
      <c r="B135" s="23"/>
      <c r="D135" s="12"/>
      <c r="E135" s="12"/>
      <c r="F135" s="12"/>
      <c r="G135" s="12"/>
      <c r="H135" s="52"/>
      <c r="I135" s="34"/>
      <c r="J135" s="56"/>
      <c r="K135" s="28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2:29" ht="12.75" customHeight="1" x14ac:dyDescent="0.2">
      <c r="B136" s="23"/>
      <c r="D136" s="12"/>
      <c r="E136" s="12"/>
      <c r="F136" s="12"/>
      <c r="G136" s="12"/>
      <c r="H136" s="52"/>
      <c r="I136" s="34"/>
      <c r="J136" s="56"/>
      <c r="K136" s="28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2:29" ht="12.75" customHeight="1" x14ac:dyDescent="0.2">
      <c r="B137" s="23"/>
      <c r="D137" s="12"/>
      <c r="E137" s="12"/>
      <c r="F137" s="12"/>
      <c r="G137" s="12"/>
      <c r="H137" s="52"/>
      <c r="I137" s="34"/>
      <c r="J137" s="56"/>
      <c r="K137" s="28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</row>
    <row r="138" spans="2:29" ht="12.75" customHeight="1" x14ac:dyDescent="0.2">
      <c r="B138" s="23"/>
      <c r="D138" s="12"/>
      <c r="E138" s="12"/>
      <c r="F138" s="12"/>
      <c r="G138" s="12"/>
      <c r="H138" s="52"/>
      <c r="I138" s="34"/>
      <c r="J138" s="56"/>
      <c r="K138" s="28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</row>
    <row r="139" spans="2:29" ht="12.75" customHeight="1" x14ac:dyDescent="0.2">
      <c r="B139" s="23"/>
      <c r="D139" s="12"/>
      <c r="E139" s="12"/>
      <c r="F139" s="12"/>
      <c r="G139" s="12"/>
      <c r="H139" s="52"/>
      <c r="I139" s="34"/>
      <c r="J139" s="56"/>
      <c r="K139" s="28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</row>
    <row r="140" spans="2:29" ht="12.75" customHeight="1" x14ac:dyDescent="0.2">
      <c r="B140" s="23"/>
      <c r="D140" s="12"/>
      <c r="E140" s="12"/>
      <c r="F140" s="12"/>
      <c r="G140" s="12"/>
      <c r="H140" s="52"/>
      <c r="I140" s="34"/>
      <c r="J140" s="56"/>
      <c r="K140" s="28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2:29" ht="12.75" customHeight="1" x14ac:dyDescent="0.2">
      <c r="B141" s="23"/>
      <c r="D141" s="12"/>
      <c r="E141" s="12"/>
      <c r="F141" s="12"/>
      <c r="G141" s="12"/>
      <c r="H141" s="52"/>
      <c r="I141" s="34"/>
      <c r="J141" s="56"/>
      <c r="K141" s="28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2:29" ht="12.75" customHeight="1" x14ac:dyDescent="0.2">
      <c r="B142" s="23"/>
      <c r="D142" s="12"/>
      <c r="E142" s="12"/>
      <c r="F142" s="12"/>
      <c r="G142" s="12"/>
      <c r="H142" s="52"/>
      <c r="I142" s="34"/>
      <c r="J142" s="56"/>
      <c r="K142" s="28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</row>
    <row r="143" spans="2:29" ht="12.75" customHeight="1" x14ac:dyDescent="0.2">
      <c r="B143" s="23"/>
      <c r="D143" s="12"/>
      <c r="E143" s="12"/>
      <c r="F143" s="12"/>
      <c r="G143" s="12"/>
      <c r="H143" s="52"/>
      <c r="I143" s="34"/>
      <c r="J143" s="56"/>
      <c r="K143" s="28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2:29" ht="12.75" customHeight="1" x14ac:dyDescent="0.2">
      <c r="B144" s="23"/>
      <c r="D144" s="12"/>
      <c r="E144" s="12"/>
      <c r="F144" s="12"/>
      <c r="G144" s="12"/>
      <c r="H144" s="52"/>
      <c r="I144" s="34"/>
      <c r="J144" s="56"/>
      <c r="K144" s="28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2:29" ht="12.75" customHeight="1" x14ac:dyDescent="0.2">
      <c r="B145" s="23"/>
      <c r="D145" s="12"/>
      <c r="E145" s="12"/>
      <c r="F145" s="12"/>
      <c r="G145" s="12"/>
      <c r="H145" s="52"/>
      <c r="I145" s="34"/>
      <c r="J145" s="56"/>
      <c r="K145" s="28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</row>
    <row r="146" spans="2:29" ht="12.75" customHeight="1" x14ac:dyDescent="0.2">
      <c r="B146" s="23"/>
      <c r="D146" s="12"/>
      <c r="E146" s="12"/>
      <c r="F146" s="12"/>
      <c r="G146" s="12"/>
      <c r="H146" s="52"/>
      <c r="I146" s="34"/>
      <c r="J146" s="56"/>
      <c r="K146" s="28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2:29" ht="12.75" customHeight="1" x14ac:dyDescent="0.2">
      <c r="B147" s="23"/>
      <c r="D147" s="12"/>
      <c r="E147" s="12"/>
      <c r="F147" s="12"/>
      <c r="G147" s="12"/>
      <c r="H147" s="52"/>
      <c r="I147" s="34"/>
      <c r="J147" s="56"/>
      <c r="K147" s="28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2:29" ht="12.75" customHeight="1" x14ac:dyDescent="0.2">
      <c r="B148" s="23"/>
      <c r="D148" s="12"/>
      <c r="E148" s="12"/>
      <c r="F148" s="12"/>
      <c r="G148" s="12"/>
      <c r="H148" s="52"/>
      <c r="I148" s="34"/>
      <c r="J148" s="56"/>
      <c r="K148" s="28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2:29" ht="12.75" customHeight="1" x14ac:dyDescent="0.2">
      <c r="B149" s="23"/>
      <c r="D149" s="12"/>
      <c r="E149" s="12"/>
      <c r="F149" s="12"/>
      <c r="G149" s="12"/>
      <c r="H149" s="52"/>
      <c r="I149" s="34"/>
      <c r="J149" s="56"/>
      <c r="K149" s="28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2:29" ht="12.75" customHeight="1" x14ac:dyDescent="0.2">
      <c r="B150" s="23"/>
      <c r="D150" s="12"/>
      <c r="E150" s="12"/>
      <c r="F150" s="12"/>
      <c r="G150" s="12"/>
      <c r="H150" s="52"/>
      <c r="I150" s="34"/>
      <c r="J150" s="56"/>
      <c r="K150" s="28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</row>
    <row r="151" spans="2:29" ht="12.75" customHeight="1" x14ac:dyDescent="0.2">
      <c r="B151" s="23"/>
      <c r="D151" s="12"/>
      <c r="E151" s="12"/>
      <c r="F151" s="12"/>
      <c r="G151" s="12"/>
      <c r="H151" s="52"/>
      <c r="I151" s="34"/>
      <c r="J151" s="56"/>
      <c r="K151" s="28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2:29" ht="12.75" customHeight="1" x14ac:dyDescent="0.2">
      <c r="B152" s="23"/>
      <c r="D152" s="12"/>
      <c r="E152" s="12"/>
      <c r="F152" s="12"/>
      <c r="G152" s="12"/>
      <c r="H152" s="52"/>
      <c r="I152" s="34"/>
      <c r="J152" s="56"/>
      <c r="K152" s="28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2:29" ht="12.75" customHeight="1" x14ac:dyDescent="0.2">
      <c r="B153" s="23"/>
      <c r="D153" s="12"/>
      <c r="E153" s="12"/>
      <c r="F153" s="12"/>
      <c r="G153" s="12"/>
      <c r="H153" s="52"/>
      <c r="I153" s="34"/>
      <c r="J153" s="56"/>
      <c r="K153" s="28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</row>
    <row r="154" spans="2:29" ht="12.75" customHeight="1" x14ac:dyDescent="0.2">
      <c r="B154" s="23"/>
      <c r="D154" s="12"/>
      <c r="E154" s="12"/>
      <c r="F154" s="12"/>
      <c r="G154" s="12"/>
      <c r="H154" s="52"/>
      <c r="I154" s="34"/>
      <c r="J154" s="56"/>
      <c r="K154" s="28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2:29" ht="12.75" customHeight="1" x14ac:dyDescent="0.2">
      <c r="B155" s="23"/>
      <c r="D155" s="12"/>
      <c r="E155" s="12"/>
      <c r="F155" s="12"/>
      <c r="G155" s="12"/>
      <c r="H155" s="52"/>
      <c r="I155" s="34"/>
      <c r="J155" s="56"/>
      <c r="K155" s="28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2:29" ht="12.75" customHeight="1" x14ac:dyDescent="0.2">
      <c r="B156" s="23"/>
      <c r="D156" s="12"/>
      <c r="E156" s="12"/>
      <c r="F156" s="12"/>
      <c r="G156" s="12"/>
      <c r="H156" s="52"/>
      <c r="I156" s="34"/>
      <c r="J156" s="56"/>
      <c r="K156" s="28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2:29" ht="12.75" customHeight="1" x14ac:dyDescent="0.2">
      <c r="B157" s="23"/>
      <c r="D157" s="12"/>
      <c r="E157" s="12"/>
      <c r="F157" s="12"/>
      <c r="G157" s="12"/>
      <c r="H157" s="52"/>
      <c r="I157" s="34"/>
      <c r="J157" s="56"/>
      <c r="K157" s="28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2:29" ht="12.75" customHeight="1" x14ac:dyDescent="0.2">
      <c r="B158" s="23"/>
      <c r="D158" s="12"/>
      <c r="E158" s="12"/>
      <c r="F158" s="12"/>
      <c r="G158" s="12"/>
      <c r="H158" s="52"/>
      <c r="I158" s="34"/>
      <c r="J158" s="56"/>
      <c r="K158" s="28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2:29" ht="12.75" customHeight="1" x14ac:dyDescent="0.2">
      <c r="B159" s="23"/>
      <c r="D159" s="12"/>
      <c r="E159" s="12"/>
      <c r="F159" s="12"/>
      <c r="G159" s="12"/>
      <c r="H159" s="52"/>
      <c r="I159" s="34"/>
      <c r="J159" s="56"/>
      <c r="K159" s="28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2:29" ht="12.75" customHeight="1" x14ac:dyDescent="0.2">
      <c r="B160" s="23"/>
      <c r="D160" s="12"/>
      <c r="E160" s="12"/>
      <c r="F160" s="12"/>
      <c r="G160" s="12"/>
      <c r="H160" s="52"/>
      <c r="I160" s="34"/>
      <c r="J160" s="56"/>
      <c r="K160" s="28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2:29" ht="12.75" customHeight="1" x14ac:dyDescent="0.2">
      <c r="B161" s="23"/>
      <c r="D161" s="12"/>
      <c r="E161" s="12"/>
      <c r="F161" s="12"/>
      <c r="G161" s="12"/>
      <c r="H161" s="52"/>
      <c r="I161" s="34"/>
      <c r="J161" s="56"/>
      <c r="K161" s="28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2:29" ht="12.75" customHeight="1" thickBot="1" x14ac:dyDescent="0.25">
      <c r="B162" s="24"/>
      <c r="D162" s="12"/>
      <c r="E162" s="12"/>
      <c r="F162" s="12"/>
      <c r="G162" s="12"/>
      <c r="H162" s="52"/>
      <c r="I162" s="34"/>
      <c r="J162" s="50"/>
      <c r="K162" s="28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</row>
    <row r="163" spans="2:29" ht="12.75" customHeight="1" x14ac:dyDescent="0.2">
      <c r="B163" s="5" t="s">
        <v>10</v>
      </c>
      <c r="D163" s="79" t="s">
        <v>3</v>
      </c>
      <c r="E163" s="80"/>
      <c r="F163" s="80"/>
      <c r="G163" s="80"/>
      <c r="H163" s="80"/>
      <c r="I163" s="80"/>
      <c r="J163" s="80"/>
      <c r="K163" s="13" t="str">
        <f>IF(K87="","",IF(K102="",IF(SUM(COUNTIF(K103:K162,"LS")+COUNTIF(K103:K162,"LUMP"))&gt;0,"LS",""),IF(SUM(K103:K162)&gt;0,ROUNDUP(SUM(K103:K162),0),"")))</f>
        <v/>
      </c>
      <c r="L163" s="13" t="str">
        <f t="shared" ref="L163" si="20">IF(L87="","",IF(L102="",IF(SUM(COUNTIF(L103:L162,"LS")+COUNTIF(L103:L162,"LUMP"))&gt;0,"LS",""),IF(SUM(L103:L162)&gt;0,ROUNDUP(SUM(L103:L162),0),"")))</f>
        <v/>
      </c>
      <c r="M163" s="13" t="str">
        <f t="shared" ref="M163:O163" si="21">IF(M87="","",IF(M102="",IF(SUM(COUNTIF(M103:M162,"LS")+COUNTIF(M103:M162,"LUMP"))&gt;0,"LS",""),IF(SUM(M103:M162)&gt;0,ROUNDUP(SUM(M103:M162),0),"")))</f>
        <v/>
      </c>
      <c r="N163" s="13" t="str">
        <f t="shared" si="21"/>
        <v/>
      </c>
      <c r="O163" s="13" t="str">
        <f t="shared" si="21"/>
        <v/>
      </c>
      <c r="P163" s="13" t="e">
        <f>IF(#REF!="","",IF(#REF!="",IF(SUM(COUNTIF(P106:P162,"LS")+COUNTIF(P106:P162,"LUMP"))&gt;0,"LS",""),IF(SUM(P106:P162)&gt;0,ROUNDUP(SUM(P106:P162),0),"")))</f>
        <v>#REF!</v>
      </c>
      <c r="Q163" s="13" t="e">
        <f>IF(#REF!="","",IF(#REF!="",IF(SUM(COUNTIF(Q106:Q162,"LS")+COUNTIF(Q106:Q162,"LUMP"))&gt;0,"LS",""),IF(SUM(Q106:Q162)&gt;0,ROUNDUP(SUM(Q106:Q162),0),"")))</f>
        <v>#REF!</v>
      </c>
      <c r="R163" s="13" t="e">
        <f>IF(#REF!="","",IF(#REF!="",IF(SUM(COUNTIF(R106:R162,"LS")+COUNTIF(R106:R162,"LUMP"))&gt;0,"LS",""),IF(SUM(R106:R162)&gt;0,ROUNDUP(SUM(R106:R162),0),"")))</f>
        <v>#REF!</v>
      </c>
      <c r="S163" s="13" t="e">
        <f>IF(#REF!="","",IF(#REF!="",IF(SUM(COUNTIF(S106:S162,"LS")+COUNTIF(S106:S162,"LUMP"))&gt;0,"LS",""),IF(SUM(S106:S162)&gt;0,ROUNDUP(SUM(S106:S162),0),"")))</f>
        <v>#REF!</v>
      </c>
      <c r="T163" s="13" t="e">
        <f>IF(#REF!="","",IF(#REF!="",IF(SUM(COUNTIF(T106:T162,"LS")+COUNTIF(T106:T162,"LUMP"))&gt;0,"LS",""),IF(SUM(T106:T162)&gt;0,ROUNDUP(SUM(T106:T162),0),"")))</f>
        <v>#REF!</v>
      </c>
      <c r="U163" s="13" t="e">
        <f>IF(#REF!="","",IF(#REF!="",IF(SUM(COUNTIF(U106:U162,"LS")+COUNTIF(U106:U162,"LUMP"))&gt;0,"LS",""),IF(SUM(U106:U162)&gt;0,ROUNDUP(SUM(U106:U162),0),"")))</f>
        <v>#REF!</v>
      </c>
      <c r="V163" s="13" t="e">
        <f>IF(#REF!="","",IF(#REF!="",IF(SUM(COUNTIF(V106:V162,"LS")+COUNTIF(V106:V162,"LUMP"))&gt;0,"LS",""),IF(SUM(V106:V162)&gt;0,ROUNDUP(SUM(V106:V162),0),"")))</f>
        <v>#REF!</v>
      </c>
      <c r="W163" s="13" t="e">
        <f>IF(#REF!="","",IF(#REF!="",IF(SUM(COUNTIF(W106:W162,"LS")+COUNTIF(W106:W162,"LUMP"))&gt;0,"LS",""),IF(SUM(W106:W162)&gt;0,ROUNDUP(SUM(W106:W162),0),"")))</f>
        <v>#REF!</v>
      </c>
      <c r="X163" s="13" t="e">
        <f>IF(#REF!="","",IF(#REF!="",IF(SUM(COUNTIF(X106:X162,"LS")+COUNTIF(X106:X162,"LUMP"))&gt;0,"LS",""),IF(SUM(X106:X162)&gt;0,ROUNDUP(SUM(X106:X162),0),"")))</f>
        <v>#REF!</v>
      </c>
      <c r="Y163" s="13" t="e">
        <f>IF(#REF!="","",IF(#REF!="",IF(SUM(COUNTIF(Y106:Y162,"LS")+COUNTIF(Y106:Y162,"LUMP"))&gt;0,"LS",""),IF(SUM(Y106:Y162)&gt;0,ROUNDUP(SUM(Y106:Y162),0),"")))</f>
        <v>#REF!</v>
      </c>
      <c r="Z163" s="13" t="e">
        <f>IF(#REF!="","",IF(#REF!="",IF(SUM(COUNTIF(Z106:Z162,"LS")+COUNTIF(Z106:Z162,"LUMP"))&gt;0,"LS",""),IF(SUM(Z106:Z162)&gt;0,ROUNDUP(SUM(Z106:Z162),0),"")))</f>
        <v>#REF!</v>
      </c>
      <c r="AA163" s="13" t="str">
        <f t="shared" ref="AA163" si="22">IF(AA87="","",IF(AA102="",IF(SUM(COUNTIF(AA103:AA162,"LS")+COUNTIF(AA103:AA162,"LUMP"))&gt;0,"LS",""),IF(SUM(AA103:AA162)&gt;0,ROUNDUP(SUM(AA103:AA162),0),"")))</f>
        <v/>
      </c>
      <c r="AB163" s="13"/>
      <c r="AC163" s="13"/>
    </row>
    <row r="164" spans="2:29" ht="12.75" customHeight="1" thickBot="1" x14ac:dyDescent="0.25"/>
    <row r="165" spans="2:29" ht="12.75" customHeight="1" thickBot="1" x14ac:dyDescent="0.25">
      <c r="B165" s="21" t="s">
        <v>8</v>
      </c>
      <c r="D165" s="81">
        <f>D86+1</f>
        <v>3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47"/>
    </row>
    <row r="166" spans="2:29" ht="12.75" customHeight="1" thickBot="1" x14ac:dyDescent="0.25">
      <c r="B166" s="25"/>
      <c r="D166" s="82" t="s">
        <v>6</v>
      </c>
      <c r="E166" s="82"/>
      <c r="F166" s="82"/>
      <c r="G166" s="82"/>
      <c r="H166" s="82"/>
      <c r="I166" s="82"/>
      <c r="J166" s="82"/>
      <c r="K166" s="30"/>
      <c r="L166" s="20"/>
      <c r="M166" s="20"/>
      <c r="N166" s="20"/>
      <c r="O166" s="20"/>
      <c r="P166" s="30"/>
      <c r="Q166" s="3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</row>
    <row r="167" spans="2:29" ht="12.75" customHeight="1" thickBot="1" x14ac:dyDescent="0.25">
      <c r="D167" s="92" t="s">
        <v>7</v>
      </c>
      <c r="E167" s="92"/>
      <c r="F167" s="92"/>
      <c r="G167" s="92"/>
      <c r="H167" s="92"/>
      <c r="I167" s="92"/>
      <c r="J167" s="92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 spans="2:29" ht="12.75" customHeight="1" x14ac:dyDescent="0.2">
      <c r="B168" s="88" t="s">
        <v>9</v>
      </c>
      <c r="D168" s="83" t="s">
        <v>0</v>
      </c>
      <c r="E168" s="83" t="s">
        <v>1</v>
      </c>
      <c r="F168" s="83" t="s">
        <v>18</v>
      </c>
      <c r="G168" s="72" t="s">
        <v>19</v>
      </c>
      <c r="H168" s="94" t="s">
        <v>2</v>
      </c>
      <c r="I168" s="95"/>
      <c r="J168" s="95"/>
      <c r="K168" s="7" t="str">
        <f t="shared" ref="K168:AB168" si="23">IF(OR(TRIM(K166)=0,TRIM(K166)=""),"",IF(IFERROR(TRIM(INDEX(QryItemNamed,MATCH(TRIM(K166),ITEM,0),2)),"")="Y","SPECIAL",LEFT(IFERROR(TRIM(INDEX(ITEM,MATCH(TRIM(K166),ITEM,0))),""),3)))</f>
        <v/>
      </c>
      <c r="L168" s="8" t="str">
        <f t="shared" si="23"/>
        <v/>
      </c>
      <c r="M168" s="8" t="str">
        <f t="shared" ref="M168:O168" si="24">IF(OR(TRIM(M166)=0,TRIM(M166)=""),"",IF(IFERROR(TRIM(INDEX(QryItemNamed,MATCH(TRIM(M166),ITEM,0),2)),"")="Y","SPECIAL",LEFT(IFERROR(TRIM(INDEX(ITEM,MATCH(TRIM(M166),ITEM,0))),""),3)))</f>
        <v/>
      </c>
      <c r="N168" s="8" t="str">
        <f t="shared" si="24"/>
        <v/>
      </c>
      <c r="O168" s="8" t="str">
        <f t="shared" si="24"/>
        <v/>
      </c>
      <c r="P168" s="8" t="str">
        <f t="shared" ref="P168" si="25">IF(OR(TRIM(P166)=0,TRIM(P166)=""),"",IF(IFERROR(TRIM(INDEX(QryItemNamed,MATCH(TRIM(P166),ITEM,0),2)),"")="Y","SPECIAL",LEFT(IFERROR(TRIM(INDEX(ITEM,MATCH(TRIM(P166),ITEM,0))),""),3)))</f>
        <v/>
      </c>
      <c r="Q168" s="8"/>
      <c r="R168" s="8" t="str">
        <f t="shared" si="23"/>
        <v/>
      </c>
      <c r="S168" s="8" t="str">
        <f t="shared" si="23"/>
        <v/>
      </c>
      <c r="T168" s="8" t="str">
        <f t="shared" si="23"/>
        <v/>
      </c>
      <c r="U168" s="8" t="str">
        <f t="shared" si="23"/>
        <v/>
      </c>
      <c r="V168" s="8" t="str">
        <f t="shared" si="23"/>
        <v/>
      </c>
      <c r="W168" s="8" t="str">
        <f t="shared" si="23"/>
        <v/>
      </c>
      <c r="X168" s="8" t="str">
        <f t="shared" si="23"/>
        <v/>
      </c>
      <c r="Y168" s="8" t="str">
        <f t="shared" si="23"/>
        <v/>
      </c>
      <c r="Z168" s="8" t="str">
        <f t="shared" si="23"/>
        <v/>
      </c>
      <c r="AA168" s="8" t="str">
        <f t="shared" si="23"/>
        <v/>
      </c>
      <c r="AB168" s="8" t="str">
        <f t="shared" si="23"/>
        <v/>
      </c>
      <c r="AC168" s="8"/>
    </row>
    <row r="169" spans="2:29" ht="12.75" customHeight="1" x14ac:dyDescent="0.2">
      <c r="B169" s="89"/>
      <c r="D169" s="84"/>
      <c r="E169" s="84"/>
      <c r="F169" s="84"/>
      <c r="G169" s="73"/>
      <c r="H169" s="96"/>
      <c r="I169" s="97"/>
      <c r="J169" s="97"/>
      <c r="K169" s="86" t="str">
        <f t="shared" ref="K169:AB169" si="2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87" t="str">
        <f t="shared" si="26"/>
        <v/>
      </c>
      <c r="M169" s="78" t="str">
        <f t="shared" ref="M169:O169" si="27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78" t="str">
        <f t="shared" si="27"/>
        <v/>
      </c>
      <c r="O169" s="78" t="str">
        <f t="shared" si="27"/>
        <v/>
      </c>
      <c r="P169" s="87" t="str">
        <f t="shared" ref="P169" si="28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78"/>
      <c r="R169" s="78" t="str">
        <f t="shared" si="26"/>
        <v/>
      </c>
      <c r="S169" s="78" t="str">
        <f t="shared" si="26"/>
        <v/>
      </c>
      <c r="T169" s="78" t="str">
        <f t="shared" si="26"/>
        <v/>
      </c>
      <c r="U169" s="78" t="str">
        <f t="shared" si="26"/>
        <v/>
      </c>
      <c r="V169" s="78" t="str">
        <f t="shared" si="26"/>
        <v/>
      </c>
      <c r="W169" s="78" t="str">
        <f t="shared" si="26"/>
        <v/>
      </c>
      <c r="X169" s="78" t="str">
        <f t="shared" si="26"/>
        <v/>
      </c>
      <c r="Y169" s="78" t="str">
        <f t="shared" si="26"/>
        <v/>
      </c>
      <c r="Z169" s="78" t="str">
        <f t="shared" si="26"/>
        <v/>
      </c>
      <c r="AA169" s="75" t="str">
        <f t="shared" si="26"/>
        <v/>
      </c>
      <c r="AB169" s="78" t="str">
        <f t="shared" si="26"/>
        <v/>
      </c>
      <c r="AC169" s="78"/>
    </row>
    <row r="170" spans="2:29" ht="12.75" customHeight="1" x14ac:dyDescent="0.2">
      <c r="B170" s="89"/>
      <c r="D170" s="84"/>
      <c r="E170" s="84"/>
      <c r="F170" s="84"/>
      <c r="G170" s="73"/>
      <c r="H170" s="96"/>
      <c r="I170" s="97"/>
      <c r="J170" s="97"/>
      <c r="K170" s="86"/>
      <c r="L170" s="87"/>
      <c r="M170" s="78"/>
      <c r="N170" s="78"/>
      <c r="O170" s="78"/>
      <c r="P170" s="87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6"/>
      <c r="AB170" s="78"/>
      <c r="AC170" s="78"/>
    </row>
    <row r="171" spans="2:29" ht="12.75" customHeight="1" x14ac:dyDescent="0.2">
      <c r="B171" s="89"/>
      <c r="D171" s="84"/>
      <c r="E171" s="84"/>
      <c r="F171" s="84"/>
      <c r="G171" s="73"/>
      <c r="H171" s="96"/>
      <c r="I171" s="97"/>
      <c r="J171" s="97"/>
      <c r="K171" s="86"/>
      <c r="L171" s="87"/>
      <c r="M171" s="78"/>
      <c r="N171" s="78"/>
      <c r="O171" s="78"/>
      <c r="P171" s="87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6"/>
      <c r="AB171" s="78"/>
      <c r="AC171" s="78"/>
    </row>
    <row r="172" spans="2:29" ht="12.75" customHeight="1" x14ac:dyDescent="0.2">
      <c r="B172" s="89"/>
      <c r="D172" s="84"/>
      <c r="E172" s="84"/>
      <c r="F172" s="84"/>
      <c r="G172" s="73"/>
      <c r="H172" s="96"/>
      <c r="I172" s="97"/>
      <c r="J172" s="97"/>
      <c r="K172" s="86"/>
      <c r="L172" s="87"/>
      <c r="M172" s="78"/>
      <c r="N172" s="78"/>
      <c r="O172" s="78"/>
      <c r="P172" s="87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6"/>
      <c r="AB172" s="78"/>
      <c r="AC172" s="78"/>
    </row>
    <row r="173" spans="2:29" ht="12.75" customHeight="1" x14ac:dyDescent="0.2">
      <c r="B173" s="89"/>
      <c r="D173" s="84"/>
      <c r="E173" s="84"/>
      <c r="F173" s="84"/>
      <c r="G173" s="73"/>
      <c r="H173" s="96"/>
      <c r="I173" s="97"/>
      <c r="J173" s="97"/>
      <c r="K173" s="86"/>
      <c r="L173" s="87"/>
      <c r="M173" s="78"/>
      <c r="N173" s="78"/>
      <c r="O173" s="78"/>
      <c r="P173" s="87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6"/>
      <c r="AB173" s="78"/>
      <c r="AC173" s="78"/>
    </row>
    <row r="174" spans="2:29" ht="12.75" customHeight="1" x14ac:dyDescent="0.2">
      <c r="B174" s="89"/>
      <c r="D174" s="84"/>
      <c r="E174" s="84"/>
      <c r="F174" s="84"/>
      <c r="G174" s="73"/>
      <c r="H174" s="96"/>
      <c r="I174" s="97"/>
      <c r="J174" s="97"/>
      <c r="K174" s="86"/>
      <c r="L174" s="87"/>
      <c r="M174" s="78"/>
      <c r="N174" s="78"/>
      <c r="O174" s="78"/>
      <c r="P174" s="87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6"/>
      <c r="AB174" s="78"/>
      <c r="AC174" s="78"/>
    </row>
    <row r="175" spans="2:29" ht="12.75" customHeight="1" x14ac:dyDescent="0.2">
      <c r="B175" s="89"/>
      <c r="D175" s="84"/>
      <c r="E175" s="84"/>
      <c r="F175" s="84"/>
      <c r="G175" s="73"/>
      <c r="H175" s="96"/>
      <c r="I175" s="97"/>
      <c r="J175" s="97"/>
      <c r="K175" s="86"/>
      <c r="L175" s="87"/>
      <c r="M175" s="78"/>
      <c r="N175" s="78"/>
      <c r="O175" s="78"/>
      <c r="P175" s="87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6"/>
      <c r="AB175" s="78"/>
      <c r="AC175" s="78"/>
    </row>
    <row r="176" spans="2:29" ht="12.75" customHeight="1" x14ac:dyDescent="0.2">
      <c r="B176" s="89"/>
      <c r="D176" s="84"/>
      <c r="E176" s="84"/>
      <c r="F176" s="84"/>
      <c r="G176" s="73"/>
      <c r="H176" s="96"/>
      <c r="I176" s="97"/>
      <c r="J176" s="97"/>
      <c r="K176" s="86"/>
      <c r="L176" s="87"/>
      <c r="M176" s="78"/>
      <c r="N176" s="78"/>
      <c r="O176" s="78"/>
      <c r="P176" s="87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6"/>
      <c r="AB176" s="78"/>
      <c r="AC176" s="78"/>
    </row>
    <row r="177" spans="2:29" ht="12.75" customHeight="1" x14ac:dyDescent="0.2">
      <c r="B177" s="89"/>
      <c r="D177" s="84"/>
      <c r="E177" s="84"/>
      <c r="F177" s="84"/>
      <c r="G177" s="73"/>
      <c r="H177" s="96"/>
      <c r="I177" s="97"/>
      <c r="J177" s="97"/>
      <c r="K177" s="86"/>
      <c r="L177" s="87"/>
      <c r="M177" s="78"/>
      <c r="N177" s="78"/>
      <c r="O177" s="78"/>
      <c r="P177" s="87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6"/>
      <c r="AB177" s="78"/>
      <c r="AC177" s="78"/>
    </row>
    <row r="178" spans="2:29" ht="12.75" customHeight="1" x14ac:dyDescent="0.2">
      <c r="B178" s="89"/>
      <c r="D178" s="84"/>
      <c r="E178" s="84"/>
      <c r="F178" s="84"/>
      <c r="G178" s="73"/>
      <c r="H178" s="96"/>
      <c r="I178" s="97"/>
      <c r="J178" s="97"/>
      <c r="K178" s="86"/>
      <c r="L178" s="87"/>
      <c r="M178" s="78"/>
      <c r="N178" s="78"/>
      <c r="O178" s="78"/>
      <c r="P178" s="87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6"/>
      <c r="AB178" s="78"/>
      <c r="AC178" s="78"/>
    </row>
    <row r="179" spans="2:29" ht="12.75" customHeight="1" x14ac:dyDescent="0.2">
      <c r="B179" s="89"/>
      <c r="D179" s="84"/>
      <c r="E179" s="84"/>
      <c r="F179" s="84"/>
      <c r="G179" s="73"/>
      <c r="H179" s="96"/>
      <c r="I179" s="97"/>
      <c r="J179" s="97"/>
      <c r="K179" s="86"/>
      <c r="L179" s="87"/>
      <c r="M179" s="78"/>
      <c r="N179" s="78"/>
      <c r="O179" s="78"/>
      <c r="P179" s="87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6"/>
      <c r="AB179" s="78"/>
      <c r="AC179" s="78"/>
    </row>
    <row r="180" spans="2:29" ht="12.75" customHeight="1" x14ac:dyDescent="0.2">
      <c r="B180" s="89"/>
      <c r="D180" s="84"/>
      <c r="E180" s="84"/>
      <c r="F180" s="84"/>
      <c r="G180" s="73"/>
      <c r="H180" s="96"/>
      <c r="I180" s="97"/>
      <c r="J180" s="97"/>
      <c r="K180" s="86"/>
      <c r="L180" s="87"/>
      <c r="M180" s="78"/>
      <c r="N180" s="78"/>
      <c r="O180" s="78"/>
      <c r="P180" s="87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7"/>
      <c r="AB180" s="78"/>
      <c r="AC180" s="78"/>
    </row>
    <row r="181" spans="2:29" ht="12.75" customHeight="1" thickBot="1" x14ac:dyDescent="0.25">
      <c r="B181" s="90"/>
      <c r="D181" s="85"/>
      <c r="E181" s="85"/>
      <c r="F181" s="85"/>
      <c r="G181" s="93"/>
      <c r="H181" s="98"/>
      <c r="I181" s="99"/>
      <c r="J181" s="99"/>
      <c r="K181" s="9" t="str">
        <f t="shared" ref="K181:AB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ref="M181:O181" si="30">IF(OR(TRIM(M166)=0,TRIM(M166)=""),"",IF(IFERROR(TRIM(INDEX(QryItemNamed,MATCH(TRIM(M166),ITEM,0),3)),"")="LS","",IFERROR(TRIM(INDEX(QryItemNamed,MATCH(TRIM(M166),ITEM,0),3)),"")))</f>
        <v/>
      </c>
      <c r="N181" s="10" t="str">
        <f t="shared" si="30"/>
        <v/>
      </c>
      <c r="O181" s="10" t="str">
        <f t="shared" si="30"/>
        <v/>
      </c>
      <c r="P181" s="10" t="str">
        <f t="shared" ref="P181" si="31">IF(OR(TRIM(P166)=0,TRIM(P166)=""),"",IF(IFERROR(TRIM(INDEX(QryItemNamed,MATCH(TRIM(P166),ITEM,0),3)),"")="LS","",IFERROR(TRIM(INDEX(QryItemNamed,MATCH(TRIM(P166),ITEM,0),3)),"")))</f>
        <v/>
      </c>
      <c r="Q181" s="10"/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/>
    </row>
    <row r="182" spans="2:29" ht="12.75" customHeight="1" x14ac:dyDescent="0.2">
      <c r="B182" s="22"/>
      <c r="D182" s="11"/>
      <c r="E182" s="11"/>
      <c r="F182" s="11"/>
      <c r="G182" s="12"/>
      <c r="H182" s="32"/>
      <c r="I182" s="33"/>
      <c r="J182" s="35"/>
      <c r="K182" s="26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2:29" ht="12.75" customHeight="1" x14ac:dyDescent="0.2">
      <c r="B183" s="23"/>
      <c r="D183" s="12"/>
      <c r="E183" s="12"/>
      <c r="F183" s="12"/>
      <c r="G183" s="12"/>
      <c r="H183" s="31"/>
      <c r="I183" s="34"/>
      <c r="J183" s="36"/>
      <c r="K183" s="28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</row>
    <row r="184" spans="2:29" ht="12.75" customHeight="1" x14ac:dyDescent="0.2">
      <c r="B184" s="23"/>
      <c r="D184" s="12"/>
      <c r="E184" s="12"/>
      <c r="F184" s="12"/>
      <c r="G184" s="12"/>
      <c r="H184" s="31"/>
      <c r="I184" s="34"/>
      <c r="J184" s="36"/>
      <c r="K184" s="28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</row>
    <row r="185" spans="2:29" ht="12.75" customHeight="1" x14ac:dyDescent="0.2">
      <c r="B185" s="23"/>
      <c r="D185" s="12"/>
      <c r="E185" s="12"/>
      <c r="F185" s="12"/>
      <c r="G185" s="12"/>
      <c r="H185" s="31"/>
      <c r="I185" s="34"/>
      <c r="J185" s="36"/>
      <c r="K185" s="28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2:29" ht="12.75" customHeight="1" x14ac:dyDescent="0.2">
      <c r="B186" s="23"/>
      <c r="D186" s="12"/>
      <c r="E186" s="12"/>
      <c r="F186" s="12"/>
      <c r="G186" s="12"/>
      <c r="H186" s="31"/>
      <c r="I186" s="34"/>
      <c r="J186" s="36"/>
      <c r="K186" s="28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2:29" ht="12.75" customHeight="1" x14ac:dyDescent="0.2">
      <c r="B187" s="23"/>
      <c r="D187" s="12"/>
      <c r="E187" s="12"/>
      <c r="F187" s="12"/>
      <c r="G187" s="12"/>
      <c r="H187" s="31"/>
      <c r="I187" s="34"/>
      <c r="J187" s="36"/>
      <c r="K187" s="28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2:29" ht="12.75" customHeight="1" x14ac:dyDescent="0.2">
      <c r="B188" s="23"/>
      <c r="D188" s="12"/>
      <c r="E188" s="12"/>
      <c r="F188" s="12"/>
      <c r="G188" s="12"/>
      <c r="H188" s="31"/>
      <c r="I188" s="34"/>
      <c r="J188" s="36"/>
      <c r="K188" s="28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</row>
    <row r="189" spans="2:29" ht="12.75" customHeight="1" x14ac:dyDescent="0.2">
      <c r="B189" s="23"/>
      <c r="D189" s="12"/>
      <c r="E189" s="12"/>
      <c r="F189" s="12"/>
      <c r="G189" s="12"/>
      <c r="H189" s="31"/>
      <c r="I189" s="34"/>
      <c r="J189" s="36"/>
      <c r="K189" s="28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2:29" ht="12.75" customHeight="1" x14ac:dyDescent="0.2">
      <c r="B190" s="23"/>
      <c r="D190" s="12"/>
      <c r="E190" s="12"/>
      <c r="F190" s="12"/>
      <c r="G190" s="12"/>
      <c r="H190" s="31"/>
      <c r="I190" s="34"/>
      <c r="J190" s="36"/>
      <c r="K190" s="28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2:29" ht="12.75" customHeight="1" x14ac:dyDescent="0.2">
      <c r="B191" s="23"/>
      <c r="D191" s="12"/>
      <c r="E191" s="12"/>
      <c r="F191" s="12"/>
      <c r="G191" s="12"/>
      <c r="H191" s="31"/>
      <c r="I191" s="34"/>
      <c r="J191" s="36"/>
      <c r="K191" s="28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2:29" ht="12.75" customHeight="1" x14ac:dyDescent="0.2">
      <c r="B192" s="23"/>
      <c r="D192" s="12"/>
      <c r="E192" s="12"/>
      <c r="F192" s="12"/>
      <c r="G192" s="12"/>
      <c r="H192" s="31"/>
      <c r="I192" s="34"/>
      <c r="J192" s="36"/>
      <c r="K192" s="28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</row>
    <row r="193" spans="2:29" ht="12.75" customHeight="1" x14ac:dyDescent="0.2">
      <c r="B193" s="23"/>
      <c r="D193" s="12"/>
      <c r="E193" s="12"/>
      <c r="F193" s="12"/>
      <c r="G193" s="12"/>
      <c r="H193" s="31"/>
      <c r="I193" s="34"/>
      <c r="J193" s="36"/>
      <c r="K193" s="28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</row>
    <row r="194" spans="2:29" ht="12.75" customHeight="1" x14ac:dyDescent="0.2">
      <c r="B194" s="23"/>
      <c r="D194" s="12"/>
      <c r="E194" s="12"/>
      <c r="F194" s="12"/>
      <c r="G194" s="12"/>
      <c r="H194" s="31"/>
      <c r="I194" s="34"/>
      <c r="J194" s="36"/>
      <c r="K194" s="28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</row>
    <row r="195" spans="2:29" ht="12.75" customHeight="1" x14ac:dyDescent="0.2">
      <c r="B195" s="23"/>
      <c r="D195" s="12"/>
      <c r="E195" s="12"/>
      <c r="F195" s="12"/>
      <c r="G195" s="12"/>
      <c r="H195" s="31"/>
      <c r="I195" s="34"/>
      <c r="J195" s="36"/>
      <c r="K195" s="28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2:29" ht="12.75" customHeight="1" x14ac:dyDescent="0.2">
      <c r="B196" s="23"/>
      <c r="D196" s="12"/>
      <c r="E196" s="12"/>
      <c r="F196" s="12"/>
      <c r="G196" s="12"/>
      <c r="H196" s="31"/>
      <c r="I196" s="34"/>
      <c r="J196" s="36"/>
      <c r="K196" s="28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2:29" ht="12.75" customHeight="1" x14ac:dyDescent="0.2">
      <c r="B197" s="23"/>
      <c r="D197" s="12"/>
      <c r="E197" s="12"/>
      <c r="F197" s="12"/>
      <c r="G197" s="12"/>
      <c r="H197" s="31"/>
      <c r="I197" s="34"/>
      <c r="J197" s="36"/>
      <c r="K197" s="28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</row>
    <row r="198" spans="2:29" ht="12.75" customHeight="1" x14ac:dyDescent="0.2">
      <c r="B198" s="23"/>
      <c r="D198" s="12"/>
      <c r="E198" s="12"/>
      <c r="F198" s="12"/>
      <c r="G198" s="12"/>
      <c r="H198" s="31"/>
      <c r="I198" s="34"/>
      <c r="J198" s="36"/>
      <c r="K198" s="28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2:29" ht="12.75" customHeight="1" x14ac:dyDescent="0.2">
      <c r="B199" s="23"/>
      <c r="D199" s="12"/>
      <c r="E199" s="12"/>
      <c r="F199" s="12"/>
      <c r="G199" s="12"/>
      <c r="H199" s="31"/>
      <c r="I199" s="34"/>
      <c r="J199" s="36"/>
      <c r="K199" s="28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2:29" ht="12.75" customHeight="1" x14ac:dyDescent="0.2">
      <c r="B200" s="23"/>
      <c r="D200" s="12"/>
      <c r="E200" s="12"/>
      <c r="F200" s="12"/>
      <c r="G200" s="12"/>
      <c r="H200" s="31"/>
      <c r="I200" s="34"/>
      <c r="J200" s="36"/>
      <c r="K200" s="28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</row>
    <row r="201" spans="2:29" ht="12.75" customHeight="1" x14ac:dyDescent="0.2">
      <c r="B201" s="23"/>
      <c r="D201" s="12"/>
      <c r="E201" s="12"/>
      <c r="F201" s="12"/>
      <c r="G201" s="12"/>
      <c r="H201" s="31"/>
      <c r="I201" s="34"/>
      <c r="J201" s="36"/>
      <c r="K201" s="28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</row>
    <row r="202" spans="2:29" ht="12.75" customHeight="1" x14ac:dyDescent="0.2">
      <c r="B202" s="23"/>
      <c r="D202" s="12"/>
      <c r="E202" s="12"/>
      <c r="F202" s="12"/>
      <c r="G202" s="12"/>
      <c r="H202" s="31"/>
      <c r="I202" s="34"/>
      <c r="J202" s="36"/>
      <c r="K202" s="28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</row>
    <row r="203" spans="2:29" ht="12.75" customHeight="1" x14ac:dyDescent="0.2">
      <c r="B203" s="23"/>
      <c r="D203" s="12"/>
      <c r="E203" s="12"/>
      <c r="F203" s="12"/>
      <c r="G203" s="12"/>
      <c r="H203" s="31"/>
      <c r="I203" s="34"/>
      <c r="J203" s="36"/>
      <c r="K203" s="28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</row>
    <row r="204" spans="2:29" ht="12.75" customHeight="1" x14ac:dyDescent="0.2">
      <c r="B204" s="23"/>
      <c r="D204" s="12"/>
      <c r="E204" s="12"/>
      <c r="F204" s="12"/>
      <c r="G204" s="12"/>
      <c r="H204" s="31"/>
      <c r="I204" s="34"/>
      <c r="J204" s="36"/>
      <c r="K204" s="28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</row>
    <row r="205" spans="2:29" ht="12.75" customHeight="1" x14ac:dyDescent="0.2">
      <c r="B205" s="23"/>
      <c r="D205" s="12"/>
      <c r="E205" s="12"/>
      <c r="F205" s="12"/>
      <c r="G205" s="12"/>
      <c r="H205" s="31"/>
      <c r="I205" s="34"/>
      <c r="J205" s="36"/>
      <c r="K205" s="28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</row>
    <row r="206" spans="2:29" ht="12.75" customHeight="1" x14ac:dyDescent="0.2">
      <c r="B206" s="23"/>
      <c r="D206" s="12"/>
      <c r="E206" s="12"/>
      <c r="F206" s="12"/>
      <c r="G206" s="12"/>
      <c r="H206" s="31"/>
      <c r="I206" s="34"/>
      <c r="J206" s="36"/>
      <c r="K206" s="28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</row>
    <row r="207" spans="2:29" ht="12.75" customHeight="1" x14ac:dyDescent="0.2">
      <c r="B207" s="23"/>
      <c r="D207" s="12"/>
      <c r="E207" s="12"/>
      <c r="F207" s="12"/>
      <c r="G207" s="12"/>
      <c r="H207" s="31"/>
      <c r="I207" s="34"/>
      <c r="J207" s="36"/>
      <c r="K207" s="28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</row>
    <row r="208" spans="2:29" ht="12.75" customHeight="1" x14ac:dyDescent="0.2">
      <c r="B208" s="23"/>
      <c r="D208" s="12"/>
      <c r="E208" s="12"/>
      <c r="F208" s="12"/>
      <c r="G208" s="12"/>
      <c r="H208" s="31"/>
      <c r="I208" s="34"/>
      <c r="J208" s="36"/>
      <c r="K208" s="28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</row>
    <row r="209" spans="2:29" ht="12.75" customHeight="1" x14ac:dyDescent="0.2">
      <c r="B209" s="23"/>
      <c r="D209" s="12"/>
      <c r="E209" s="12"/>
      <c r="F209" s="12"/>
      <c r="G209" s="12"/>
      <c r="H209" s="31"/>
      <c r="I209" s="34"/>
      <c r="J209" s="36"/>
      <c r="K209" s="28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</row>
    <row r="210" spans="2:29" ht="12.75" customHeight="1" x14ac:dyDescent="0.2">
      <c r="B210" s="23"/>
      <c r="D210" s="12"/>
      <c r="E210" s="12"/>
      <c r="F210" s="12"/>
      <c r="G210" s="12"/>
      <c r="H210" s="31"/>
      <c r="I210" s="34"/>
      <c r="J210" s="36"/>
      <c r="K210" s="28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</row>
    <row r="211" spans="2:29" ht="12.75" customHeight="1" x14ac:dyDescent="0.2">
      <c r="B211" s="23"/>
      <c r="D211" s="12"/>
      <c r="E211" s="12"/>
      <c r="F211" s="12"/>
      <c r="G211" s="12"/>
      <c r="H211" s="31"/>
      <c r="I211" s="34"/>
      <c r="J211" s="36"/>
      <c r="K211" s="28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</row>
    <row r="212" spans="2:29" ht="12.75" customHeight="1" x14ac:dyDescent="0.2">
      <c r="B212" s="23"/>
      <c r="D212" s="12"/>
      <c r="E212" s="12"/>
      <c r="F212" s="12"/>
      <c r="G212" s="12"/>
      <c r="H212" s="31"/>
      <c r="I212" s="34"/>
      <c r="J212" s="36"/>
      <c r="K212" s="28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</row>
    <row r="213" spans="2:29" ht="12.75" customHeight="1" x14ac:dyDescent="0.2">
      <c r="B213" s="23"/>
      <c r="D213" s="12"/>
      <c r="E213" s="12"/>
      <c r="F213" s="12"/>
      <c r="G213" s="12"/>
      <c r="H213" s="31"/>
      <c r="I213" s="34"/>
      <c r="J213" s="36"/>
      <c r="K213" s="28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</row>
    <row r="214" spans="2:29" ht="12.75" customHeight="1" x14ac:dyDescent="0.2">
      <c r="B214" s="23"/>
      <c r="D214" s="12"/>
      <c r="E214" s="12"/>
      <c r="F214" s="12"/>
      <c r="G214" s="12"/>
      <c r="H214" s="31"/>
      <c r="I214" s="34"/>
      <c r="J214" s="36"/>
      <c r="K214" s="28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</row>
    <row r="215" spans="2:29" ht="12.75" customHeight="1" x14ac:dyDescent="0.2">
      <c r="B215" s="23"/>
      <c r="D215" s="12"/>
      <c r="E215" s="12"/>
      <c r="F215" s="12"/>
      <c r="G215" s="12"/>
      <c r="H215" s="31"/>
      <c r="I215" s="34"/>
      <c r="J215" s="36"/>
      <c r="K215" s="28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</row>
    <row r="216" spans="2:29" ht="12.75" customHeight="1" x14ac:dyDescent="0.2">
      <c r="B216" s="23"/>
      <c r="D216" s="12"/>
      <c r="E216" s="12"/>
      <c r="F216" s="12"/>
      <c r="G216" s="12"/>
      <c r="H216" s="31"/>
      <c r="I216" s="34"/>
      <c r="J216" s="36"/>
      <c r="K216" s="28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</row>
    <row r="217" spans="2:29" ht="12.75" customHeight="1" x14ac:dyDescent="0.2">
      <c r="B217" s="23"/>
      <c r="D217" s="12"/>
      <c r="E217" s="12"/>
      <c r="F217" s="12"/>
      <c r="G217" s="12"/>
      <c r="H217" s="31"/>
      <c r="I217" s="34"/>
      <c r="J217" s="36"/>
      <c r="K217" s="28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</row>
    <row r="218" spans="2:29" ht="12.75" customHeight="1" x14ac:dyDescent="0.2">
      <c r="B218" s="23"/>
      <c r="D218" s="12"/>
      <c r="E218" s="12"/>
      <c r="F218" s="12"/>
      <c r="G218" s="12"/>
      <c r="H218" s="31"/>
      <c r="I218" s="34"/>
      <c r="J218" s="36"/>
      <c r="K218" s="28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</row>
    <row r="219" spans="2:29" ht="12.75" customHeight="1" x14ac:dyDescent="0.2">
      <c r="B219" s="23"/>
      <c r="D219" s="12"/>
      <c r="E219" s="12"/>
      <c r="F219" s="12"/>
      <c r="G219" s="12"/>
      <c r="H219" s="31"/>
      <c r="I219" s="34"/>
      <c r="J219" s="36"/>
      <c r="K219" s="28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</row>
    <row r="220" spans="2:29" ht="12.75" customHeight="1" x14ac:dyDescent="0.2">
      <c r="B220" s="23"/>
      <c r="D220" s="12"/>
      <c r="E220" s="12"/>
      <c r="F220" s="12"/>
      <c r="G220" s="12"/>
      <c r="H220" s="31"/>
      <c r="I220" s="34"/>
      <c r="J220" s="36"/>
      <c r="K220" s="28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</row>
    <row r="221" spans="2:29" ht="12.75" customHeight="1" x14ac:dyDescent="0.2">
      <c r="B221" s="23"/>
      <c r="D221" s="12"/>
      <c r="E221" s="12"/>
      <c r="F221" s="12"/>
      <c r="G221" s="12"/>
      <c r="H221" s="31"/>
      <c r="I221" s="34"/>
      <c r="J221" s="36"/>
      <c r="K221" s="28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</row>
    <row r="222" spans="2:29" ht="12.75" customHeight="1" x14ac:dyDescent="0.2">
      <c r="B222" s="23"/>
      <c r="D222" s="12"/>
      <c r="E222" s="12"/>
      <c r="F222" s="12"/>
      <c r="G222" s="12"/>
      <c r="H222" s="31"/>
      <c r="I222" s="34"/>
      <c r="J222" s="36"/>
      <c r="K222" s="28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</row>
    <row r="223" spans="2:29" ht="12.75" customHeight="1" x14ac:dyDescent="0.2">
      <c r="B223" s="23"/>
      <c r="D223" s="12"/>
      <c r="E223" s="12"/>
      <c r="F223" s="12"/>
      <c r="G223" s="12"/>
      <c r="H223" s="31"/>
      <c r="I223" s="34"/>
      <c r="J223" s="36"/>
      <c r="K223" s="28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</row>
    <row r="224" spans="2:29" ht="12.75" customHeight="1" x14ac:dyDescent="0.2">
      <c r="B224" s="23"/>
      <c r="D224" s="12"/>
      <c r="E224" s="12"/>
      <c r="F224" s="12"/>
      <c r="G224" s="12"/>
      <c r="H224" s="31"/>
      <c r="I224" s="34"/>
      <c r="J224" s="36"/>
      <c r="K224" s="28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</row>
    <row r="225" spans="2:29" ht="12.75" customHeight="1" x14ac:dyDescent="0.2">
      <c r="B225" s="23"/>
      <c r="D225" s="12"/>
      <c r="E225" s="12"/>
      <c r="F225" s="12"/>
      <c r="G225" s="12"/>
      <c r="H225" s="31"/>
      <c r="I225" s="34"/>
      <c r="J225" s="36"/>
      <c r="K225" s="28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</row>
    <row r="226" spans="2:29" ht="12.75" customHeight="1" x14ac:dyDescent="0.2">
      <c r="B226" s="23"/>
      <c r="D226" s="12"/>
      <c r="E226" s="12"/>
      <c r="F226" s="12"/>
      <c r="G226" s="12"/>
      <c r="H226" s="31"/>
      <c r="I226" s="34"/>
      <c r="J226" s="36"/>
      <c r="K226" s="28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</row>
    <row r="227" spans="2:29" ht="12.75" customHeight="1" x14ac:dyDescent="0.2">
      <c r="B227" s="23"/>
      <c r="D227" s="12"/>
      <c r="E227" s="12"/>
      <c r="F227" s="12"/>
      <c r="G227" s="12"/>
      <c r="H227" s="31"/>
      <c r="I227" s="34"/>
      <c r="J227" s="36"/>
      <c r="K227" s="28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</row>
    <row r="228" spans="2:29" ht="12.75" customHeight="1" x14ac:dyDescent="0.2">
      <c r="B228" s="23"/>
      <c r="D228" s="12"/>
      <c r="E228" s="12"/>
      <c r="F228" s="12"/>
      <c r="G228" s="12"/>
      <c r="H228" s="31"/>
      <c r="I228" s="34"/>
      <c r="J228" s="36"/>
      <c r="K228" s="28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</row>
    <row r="229" spans="2:29" ht="12.75" customHeight="1" x14ac:dyDescent="0.2">
      <c r="B229" s="23"/>
      <c r="D229" s="12"/>
      <c r="E229" s="12"/>
      <c r="F229" s="12"/>
      <c r="G229" s="12"/>
      <c r="H229" s="31"/>
      <c r="I229" s="34"/>
      <c r="J229" s="36"/>
      <c r="K229" s="28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</row>
    <row r="230" spans="2:29" ht="12.75" customHeight="1" x14ac:dyDescent="0.2">
      <c r="B230" s="23"/>
      <c r="D230" s="12"/>
      <c r="E230" s="12"/>
      <c r="F230" s="12"/>
      <c r="G230" s="12"/>
      <c r="H230" s="31"/>
      <c r="I230" s="34"/>
      <c r="J230" s="36"/>
      <c r="K230" s="28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</row>
    <row r="231" spans="2:29" ht="12.75" customHeight="1" x14ac:dyDescent="0.2">
      <c r="B231" s="23"/>
      <c r="D231" s="12"/>
      <c r="E231" s="12"/>
      <c r="F231" s="12"/>
      <c r="G231" s="12"/>
      <c r="H231" s="31"/>
      <c r="I231" s="34"/>
      <c r="J231" s="36"/>
      <c r="K231" s="28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</row>
    <row r="232" spans="2:29" ht="12.75" customHeight="1" x14ac:dyDescent="0.2">
      <c r="B232" s="23"/>
      <c r="D232" s="12"/>
      <c r="E232" s="12"/>
      <c r="F232" s="12"/>
      <c r="G232" s="12"/>
      <c r="H232" s="31"/>
      <c r="I232" s="34"/>
      <c r="J232" s="36"/>
      <c r="K232" s="28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</row>
    <row r="233" spans="2:29" ht="12.75" customHeight="1" x14ac:dyDescent="0.2">
      <c r="B233" s="23"/>
      <c r="D233" s="12"/>
      <c r="E233" s="12"/>
      <c r="F233" s="12"/>
      <c r="G233" s="12"/>
      <c r="H233" s="31"/>
      <c r="I233" s="34"/>
      <c r="J233" s="36"/>
      <c r="K233" s="28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</row>
    <row r="234" spans="2:29" ht="12.75" customHeight="1" x14ac:dyDescent="0.2">
      <c r="B234" s="23"/>
      <c r="D234" s="12"/>
      <c r="E234" s="12"/>
      <c r="F234" s="12"/>
      <c r="G234" s="12"/>
      <c r="H234" s="31"/>
      <c r="I234" s="34"/>
      <c r="J234" s="36"/>
      <c r="K234" s="28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</row>
    <row r="235" spans="2:29" ht="12.75" customHeight="1" x14ac:dyDescent="0.2">
      <c r="B235" s="23"/>
      <c r="D235" s="12"/>
      <c r="E235" s="12"/>
      <c r="F235" s="12"/>
      <c r="G235" s="12"/>
      <c r="H235" s="31"/>
      <c r="I235" s="34"/>
      <c r="J235" s="36"/>
      <c r="K235" s="28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</row>
    <row r="236" spans="2:29" ht="12.75" customHeight="1" x14ac:dyDescent="0.2">
      <c r="B236" s="23"/>
      <c r="D236" s="12"/>
      <c r="E236" s="12"/>
      <c r="F236" s="12"/>
      <c r="G236" s="12"/>
      <c r="H236" s="31"/>
      <c r="I236" s="34"/>
      <c r="J236" s="36"/>
      <c r="K236" s="28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</row>
    <row r="237" spans="2:29" ht="12.75" customHeight="1" x14ac:dyDescent="0.2">
      <c r="B237" s="23"/>
      <c r="D237" s="12"/>
      <c r="E237" s="12"/>
      <c r="F237" s="12"/>
      <c r="G237" s="12"/>
      <c r="H237" s="31"/>
      <c r="I237" s="34"/>
      <c r="J237" s="36"/>
      <c r="K237" s="28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</row>
    <row r="238" spans="2:29" ht="12.75" customHeight="1" x14ac:dyDescent="0.2">
      <c r="B238" s="23"/>
      <c r="D238" s="12"/>
      <c r="E238" s="12"/>
      <c r="F238" s="12"/>
      <c r="G238" s="12"/>
      <c r="H238" s="31"/>
      <c r="I238" s="34"/>
      <c r="J238" s="36"/>
      <c r="K238" s="28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</row>
    <row r="239" spans="2:29" ht="12.75" customHeight="1" x14ac:dyDescent="0.2">
      <c r="B239" s="23"/>
      <c r="D239" s="12"/>
      <c r="E239" s="12"/>
      <c r="F239" s="12"/>
      <c r="G239" s="12"/>
      <c r="H239" s="31"/>
      <c r="I239" s="34"/>
      <c r="J239" s="36"/>
      <c r="K239" s="28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</row>
    <row r="240" spans="2:29" ht="12.75" customHeight="1" x14ac:dyDescent="0.2">
      <c r="B240" s="23"/>
      <c r="D240" s="12"/>
      <c r="E240" s="12"/>
      <c r="F240" s="12"/>
      <c r="G240" s="12"/>
      <c r="H240" s="31"/>
      <c r="I240" s="34"/>
      <c r="J240" s="36"/>
      <c r="K240" s="28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</row>
    <row r="241" spans="2:29" ht="12.75" customHeight="1" thickBot="1" x14ac:dyDescent="0.25">
      <c r="B241" s="24"/>
      <c r="D241" s="12"/>
      <c r="E241" s="12"/>
      <c r="F241" s="12"/>
      <c r="G241" s="12"/>
      <c r="H241" s="31"/>
      <c r="I241" s="34"/>
      <c r="J241" s="37"/>
      <c r="K241" s="28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</row>
    <row r="242" spans="2:29" ht="12.75" customHeight="1" x14ac:dyDescent="0.2">
      <c r="B242" s="5" t="s">
        <v>10</v>
      </c>
      <c r="D242" s="79" t="s">
        <v>3</v>
      </c>
      <c r="E242" s="80"/>
      <c r="F242" s="80"/>
      <c r="G242" s="80"/>
      <c r="H242" s="80"/>
      <c r="I242" s="80"/>
      <c r="J242" s="80"/>
      <c r="K242" s="13" t="str">
        <f>IF(K166="","",IF(K181="",IF(SUM(COUNTIF(K182:K241,"LS")+COUNTIF(K182:K241,"LUMP"))&gt;0,"LS",""),IF(SUM(K182:K241)&gt;0,ROUNDUP(SUM(K182:K241),0),"")))</f>
        <v/>
      </c>
      <c r="L242" s="13" t="str">
        <f t="shared" ref="L242" si="32">IF(L166="","",IF(L181="",IF(SUM(COUNTIF(L182:L241,"LS")+COUNTIF(L182:L241,"LUMP"))&gt;0,"LS",""),IF(SUM(L182:L241)&gt;0,ROUNDUP(SUM(L182:L241),0),"")))</f>
        <v/>
      </c>
      <c r="M242" s="13" t="str">
        <f t="shared" ref="M242:O242" si="33">IF(M166="","",IF(M181="",IF(SUM(COUNTIF(M182:M241,"LS")+COUNTIF(M182:M241,"LUMP"))&gt;0,"LS",""),IF(SUM(M182:M241)&gt;0,ROUNDUP(SUM(M182:M241),0),"")))</f>
        <v/>
      </c>
      <c r="N242" s="13" t="str">
        <f t="shared" si="33"/>
        <v/>
      </c>
      <c r="O242" s="13" t="str">
        <f t="shared" si="33"/>
        <v/>
      </c>
      <c r="P242" s="13" t="str">
        <f t="shared" ref="P242" si="34">IF(P166="","",IF(P181="",IF(SUM(COUNTIF(P182:P241,"LS")+COUNTIF(P182:P241,"LUMP"))&gt;0,"LS",""),IF(SUM(P182:P241)&gt;0,ROUNDUP(SUM(P182:P241),0),"")))</f>
        <v/>
      </c>
      <c r="Q242" s="13" t="str">
        <f t="shared" ref="Q242" si="35">IF(Q166="","",IF(Q181="",IF(SUM(COUNTIF(Q182:Q241,"LS")+COUNTIF(Q182:Q241,"LUMP"))&gt;0,"LS",""),IF(SUM(Q182:Q241)&gt;0,ROUNDUP(SUM(Q182:Q241),0),"")))</f>
        <v/>
      </c>
      <c r="R242" s="13" t="str">
        <f t="shared" ref="R242" si="36">IF(R166="","",IF(R181="",IF(SUM(COUNTIF(R182:R241,"LS")+COUNTIF(R182:R241,"LUMP"))&gt;0,"LS",""),IF(SUM(R182:R241)&gt;0,ROUNDUP(SUM(R182:R241),0),"")))</f>
        <v/>
      </c>
      <c r="S242" s="13" t="str">
        <f t="shared" ref="S242" si="37">IF(S166="","",IF(S181="",IF(SUM(COUNTIF(S182:S241,"LS")+COUNTIF(S182:S241,"LUMP"))&gt;0,"LS",""),IF(SUM(S182:S241)&gt;0,ROUNDUP(SUM(S182:S241),0),"")))</f>
        <v/>
      </c>
      <c r="T242" s="13" t="str">
        <f t="shared" ref="T242" si="38">IF(T166="","",IF(T181="",IF(SUM(COUNTIF(T182:T241,"LS")+COUNTIF(T182:T241,"LUMP"))&gt;0,"LS",""),IF(SUM(T182:T241)&gt;0,ROUNDUP(SUM(T182:T241),0),"")))</f>
        <v/>
      </c>
      <c r="U242" s="13" t="str">
        <f t="shared" ref="U242" si="39">IF(U166="","",IF(U181="",IF(SUM(COUNTIF(U182:U241,"LS")+COUNTIF(U182:U241,"LUMP"))&gt;0,"LS",""),IF(SUM(U182:U241)&gt;0,ROUNDUP(SUM(U182:U241),0),"")))</f>
        <v/>
      </c>
      <c r="V242" s="13" t="str">
        <f t="shared" ref="V242" si="40">IF(V166="","",IF(V181="",IF(SUM(COUNTIF(V182:V241,"LS")+COUNTIF(V182:V241,"LUMP"))&gt;0,"LS",""),IF(SUM(V182:V241)&gt;0,ROUNDUP(SUM(V182:V241),0),"")))</f>
        <v/>
      </c>
      <c r="W242" s="13" t="str">
        <f t="shared" ref="W242" si="41">IF(W166="","",IF(W181="",IF(SUM(COUNTIF(W182:W241,"LS")+COUNTIF(W182:W241,"LUMP"))&gt;0,"LS",""),IF(SUM(W182:W241)&gt;0,ROUNDUP(SUM(W182:W241),0),"")))</f>
        <v/>
      </c>
      <c r="X242" s="13" t="str">
        <f t="shared" ref="X242" si="42">IF(X166="","",IF(X181="",IF(SUM(COUNTIF(X182:X241,"LS")+COUNTIF(X182:X241,"LUMP"))&gt;0,"LS",""),IF(SUM(X182:X241)&gt;0,ROUNDUP(SUM(X182:X241),0),"")))</f>
        <v/>
      </c>
      <c r="Y242" s="13" t="str">
        <f t="shared" ref="Y242" si="43">IF(Y166="","",IF(Y181="",IF(SUM(COUNTIF(Y182:Y241,"LS")+COUNTIF(Y182:Y241,"LUMP"))&gt;0,"LS",""),IF(SUM(Y182:Y241)&gt;0,ROUNDUP(SUM(Y182:Y241),0),"")))</f>
        <v/>
      </c>
      <c r="Z242" s="13" t="str">
        <f t="shared" ref="Z242" si="44">IF(Z166="","",IF(Z181="",IF(SUM(COUNTIF(Z182:Z241,"LS")+COUNTIF(Z182:Z241,"LUMP"))&gt;0,"LS",""),IF(SUM(Z182:Z241)&gt;0,ROUNDUP(SUM(Z182:Z241),0),"")))</f>
        <v/>
      </c>
      <c r="AA242" s="13" t="str">
        <f t="shared" ref="AA242" si="45">IF(AA166="","",IF(AA181="",IF(SUM(COUNTIF(AA182:AA241,"LS")+COUNTIF(AA182:AA241,"LUMP"))&gt;0,"LS",""),IF(SUM(AA182:AA241)&gt;0,ROUNDUP(SUM(AA182:AA241),0),"")))</f>
        <v/>
      </c>
      <c r="AB242" s="13" t="str">
        <f t="shared" ref="AB242" si="46">IF(AB166="","",IF(AB181="",IF(SUM(COUNTIF(AB182:AB241,"LS")+COUNTIF(AB182:AB241,"LUMP"))&gt;0,"LS",""),IF(SUM(AB182:AB241)&gt;0,ROUNDUP(SUM(AB182:AB241),0),"")))</f>
        <v/>
      </c>
      <c r="AC242" s="13"/>
    </row>
    <row r="243" spans="2:29" ht="12.75" customHeight="1" thickBot="1" x14ac:dyDescent="0.25"/>
    <row r="244" spans="2:29" ht="12.75" customHeight="1" thickBot="1" x14ac:dyDescent="0.25">
      <c r="B244" s="21" t="s">
        <v>8</v>
      </c>
      <c r="D244" s="81">
        <f>D165+1</f>
        <v>4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47"/>
    </row>
    <row r="245" spans="2:29" ht="12.75" customHeight="1" thickBot="1" x14ac:dyDescent="0.25">
      <c r="B245" s="25"/>
      <c r="D245" s="82" t="s">
        <v>6</v>
      </c>
      <c r="E245" s="82"/>
      <c r="F245" s="82"/>
      <c r="G245" s="82"/>
      <c r="H245" s="82"/>
      <c r="I245" s="82"/>
      <c r="J245" s="82"/>
      <c r="K245" s="30"/>
      <c r="L245" s="30"/>
      <c r="M245" s="30"/>
      <c r="N245" s="20"/>
      <c r="O245" s="20"/>
      <c r="P245" s="30"/>
      <c r="Q245" s="30"/>
      <c r="R245" s="20"/>
      <c r="S245" s="20"/>
      <c r="T245" s="20"/>
      <c r="U245" s="20"/>
      <c r="V245" s="20"/>
      <c r="W245" s="20"/>
      <c r="X245" s="30"/>
      <c r="Y245" s="20"/>
      <c r="Z245" s="20"/>
      <c r="AA245" s="20"/>
      <c r="AB245" s="20"/>
      <c r="AC245" s="20"/>
    </row>
    <row r="246" spans="2:29" ht="12.75" customHeight="1" thickBot="1" x14ac:dyDescent="0.25">
      <c r="D246" s="92" t="s">
        <v>7</v>
      </c>
      <c r="E246" s="92"/>
      <c r="F246" s="92"/>
      <c r="G246" s="92"/>
      <c r="H246" s="92"/>
      <c r="I246" s="92"/>
      <c r="J246" s="92"/>
      <c r="K246" s="46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 spans="2:29" ht="12.75" customHeight="1" x14ac:dyDescent="0.2">
      <c r="B247" s="88" t="s">
        <v>9</v>
      </c>
      <c r="D247" s="83" t="s">
        <v>0</v>
      </c>
      <c r="E247" s="83" t="s">
        <v>1</v>
      </c>
      <c r="F247" s="83" t="s">
        <v>18</v>
      </c>
      <c r="G247" s="72" t="s">
        <v>19</v>
      </c>
      <c r="H247" s="94" t="s">
        <v>2</v>
      </c>
      <c r="I247" s="95"/>
      <c r="J247" s="95"/>
      <c r="K247" s="7" t="str">
        <f>IF(OR(TRIM(K245)=0,TRIM(K245)=""),"",IF(IFERROR(TRIM(INDEX(QryItemNamed,MATCH(TRIM(K245),ITEM,0),2)),"")="Y","SPECIAL",LEFT(IFERROR(TRIM(INDEX(ITEM,MATCH(TRIM(K245),ITEM,0))),""),3)))</f>
        <v/>
      </c>
      <c r="L247" s="8" t="str">
        <f>IF(OR(TRIM(L245)=0,TRIM(L245)=""),"",IF(IFERROR(TRIM(INDEX(QryItemNamed,MATCH(TRIM(L245),ITEM,0),2)),"")="Y","SPECIAL",LEFT(IFERROR(TRIM(INDEX(ITEM,MATCH(TRIM(L245),ITEM,0))),""),3)))</f>
        <v/>
      </c>
      <c r="M247" s="8" t="str">
        <f>IF(OR(TRIM(M245)=0,TRIM(M245)=""),"",IF(IFERROR(TRIM(INDEX(QryItemNamed,MATCH(TRIM(M245),ITEM,0),2)),"")="Y","SPECIAL",LEFT(IFERROR(TRIM(INDEX(ITEM,MATCH(TRIM(M245),ITEM,0))),""),3)))</f>
        <v/>
      </c>
      <c r="N247" s="8" t="str">
        <f t="shared" ref="N247:O247" si="47">IF(OR(TRIM(N245)=0,TRIM(N245)=""),"",IF(IFERROR(TRIM(INDEX(QryItemNamed,MATCH(TRIM(N245),ITEM,0),2)),"")="Y","SPECIAL",LEFT(IFERROR(TRIM(INDEX(ITEM,MATCH(TRIM(N245),ITEM,0))),""),3)))</f>
        <v/>
      </c>
      <c r="O247" s="8" t="str">
        <f t="shared" si="47"/>
        <v/>
      </c>
      <c r="P247" s="8" t="str">
        <f>IF(OR(TRIM(P245)=0,TRIM(P245)=""),"",IF(IFERROR(TRIM(INDEX(QryItemNamed,MATCH(TRIM(P245),ITEM,0),2)),"")="Y","SPECIAL",LEFT(IFERROR(TRIM(INDEX(ITEM,MATCH(TRIM(P245),ITEM,0))),""),3)))</f>
        <v/>
      </c>
      <c r="Q247" s="41" t="str">
        <f>IF(OR(TRIM(Q245)=0,TRIM(Q245)=""),"",IF(IFERROR(TRIM(INDEX(QryItemNamed,MATCH(TRIM(Q245),ITEM,0),2)),"")="Y","SPECIAL",LEFT(IFERROR(TRIM(INDEX(ITEM,MATCH(TRIM(Q245),ITEM,0))),""),3)))</f>
        <v/>
      </c>
      <c r="R247" s="8" t="str">
        <f t="shared" ref="R247:AB247" si="48">IF(OR(TRIM(R245)=0,TRIM(R245)=""),"",IF(IFERROR(TRIM(INDEX(QryItemNamed,MATCH(TRIM(R245),ITEM,0),2)),"")="Y","SPECIAL",LEFT(IFERROR(TRIM(INDEX(ITEM,MATCH(TRIM(R245),ITEM,0))),""),3)))</f>
        <v/>
      </c>
      <c r="S247" s="8" t="str">
        <f t="shared" si="48"/>
        <v/>
      </c>
      <c r="T247" s="8" t="str">
        <f t="shared" si="48"/>
        <v/>
      </c>
      <c r="U247" s="8" t="str">
        <f t="shared" si="48"/>
        <v/>
      </c>
      <c r="V247" s="8" t="str">
        <f t="shared" si="48"/>
        <v/>
      </c>
      <c r="W247" s="8" t="str">
        <f t="shared" si="48"/>
        <v/>
      </c>
      <c r="X247" s="8" t="str">
        <f t="shared" si="48"/>
        <v/>
      </c>
      <c r="Y247" s="8" t="str">
        <f t="shared" si="48"/>
        <v/>
      </c>
      <c r="Z247" s="8" t="str">
        <f t="shared" si="48"/>
        <v/>
      </c>
      <c r="AA247" s="8" t="str">
        <f t="shared" si="48"/>
        <v/>
      </c>
      <c r="AB247" s="8" t="str">
        <f t="shared" si="48"/>
        <v/>
      </c>
      <c r="AC247" s="8"/>
    </row>
    <row r="248" spans="2:29" ht="12.75" customHeight="1" x14ac:dyDescent="0.2">
      <c r="B248" s="89"/>
      <c r="D248" s="84"/>
      <c r="E248" s="84"/>
      <c r="F248" s="84"/>
      <c r="G248" s="73"/>
      <c r="H248" s="96"/>
      <c r="I248" s="97"/>
      <c r="J248" s="97"/>
      <c r="K248" s="86" t="str">
        <f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91" t="str">
        <f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91" t="str">
        <f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78" t="str">
        <f t="shared" ref="N248:O248" si="49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78" t="str">
        <f t="shared" si="49"/>
        <v/>
      </c>
      <c r="P248" s="91" t="str">
        <f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91"/>
      <c r="R248" s="78" t="str">
        <f t="shared" ref="R248:AB248" si="50"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/>
      </c>
      <c r="S248" s="78" t="str">
        <f t="shared" si="50"/>
        <v/>
      </c>
      <c r="T248" s="78" t="str">
        <f t="shared" si="50"/>
        <v/>
      </c>
      <c r="U248" s="78" t="str">
        <f t="shared" si="50"/>
        <v/>
      </c>
      <c r="V248" s="78" t="str">
        <f t="shared" si="50"/>
        <v/>
      </c>
      <c r="W248" s="78" t="str">
        <f t="shared" si="50"/>
        <v/>
      </c>
      <c r="X248" s="78" t="str">
        <f t="shared" si="50"/>
        <v/>
      </c>
      <c r="Y248" s="78" t="str">
        <f t="shared" si="50"/>
        <v/>
      </c>
      <c r="Z248" s="78" t="str">
        <f t="shared" si="50"/>
        <v/>
      </c>
      <c r="AA248" s="75" t="str">
        <f t="shared" si="50"/>
        <v/>
      </c>
      <c r="AB248" s="75" t="str">
        <f t="shared" si="50"/>
        <v/>
      </c>
      <c r="AC248" s="75"/>
    </row>
    <row r="249" spans="2:29" ht="12.75" customHeight="1" x14ac:dyDescent="0.2">
      <c r="B249" s="89"/>
      <c r="D249" s="84"/>
      <c r="E249" s="84"/>
      <c r="F249" s="84"/>
      <c r="G249" s="73"/>
      <c r="H249" s="96"/>
      <c r="I249" s="97"/>
      <c r="J249" s="97"/>
      <c r="K249" s="86"/>
      <c r="L249" s="91"/>
      <c r="M249" s="91"/>
      <c r="N249" s="78"/>
      <c r="O249" s="78"/>
      <c r="P249" s="91"/>
      <c r="Q249" s="91"/>
      <c r="R249" s="78"/>
      <c r="S249" s="78"/>
      <c r="T249" s="78"/>
      <c r="U249" s="78"/>
      <c r="V249" s="78"/>
      <c r="W249" s="78"/>
      <c r="X249" s="78"/>
      <c r="Y249" s="78"/>
      <c r="Z249" s="78"/>
      <c r="AA249" s="76"/>
      <c r="AB249" s="76"/>
      <c r="AC249" s="76"/>
    </row>
    <row r="250" spans="2:29" ht="12.75" customHeight="1" x14ac:dyDescent="0.2">
      <c r="B250" s="89"/>
      <c r="D250" s="84"/>
      <c r="E250" s="84"/>
      <c r="F250" s="84"/>
      <c r="G250" s="73"/>
      <c r="H250" s="96"/>
      <c r="I250" s="97"/>
      <c r="J250" s="97"/>
      <c r="K250" s="86"/>
      <c r="L250" s="91"/>
      <c r="M250" s="91"/>
      <c r="N250" s="78"/>
      <c r="O250" s="78"/>
      <c r="P250" s="91"/>
      <c r="Q250" s="91"/>
      <c r="R250" s="78"/>
      <c r="S250" s="78"/>
      <c r="T250" s="78"/>
      <c r="U250" s="78"/>
      <c r="V250" s="78"/>
      <c r="W250" s="78"/>
      <c r="X250" s="78"/>
      <c r="Y250" s="78"/>
      <c r="Z250" s="78"/>
      <c r="AA250" s="76"/>
      <c r="AB250" s="76"/>
      <c r="AC250" s="76"/>
    </row>
    <row r="251" spans="2:29" ht="12.75" customHeight="1" x14ac:dyDescent="0.2">
      <c r="B251" s="89"/>
      <c r="D251" s="84"/>
      <c r="E251" s="84"/>
      <c r="F251" s="84"/>
      <c r="G251" s="73"/>
      <c r="H251" s="96"/>
      <c r="I251" s="97"/>
      <c r="J251" s="97"/>
      <c r="K251" s="86"/>
      <c r="L251" s="91"/>
      <c r="M251" s="91"/>
      <c r="N251" s="78"/>
      <c r="O251" s="78"/>
      <c r="P251" s="91"/>
      <c r="Q251" s="91"/>
      <c r="R251" s="78"/>
      <c r="S251" s="78"/>
      <c r="T251" s="78"/>
      <c r="U251" s="78"/>
      <c r="V251" s="78"/>
      <c r="W251" s="78"/>
      <c r="X251" s="78"/>
      <c r="Y251" s="78"/>
      <c r="Z251" s="78"/>
      <c r="AA251" s="76"/>
      <c r="AB251" s="76"/>
      <c r="AC251" s="76"/>
    </row>
    <row r="252" spans="2:29" ht="12.75" customHeight="1" x14ac:dyDescent="0.2">
      <c r="B252" s="89"/>
      <c r="D252" s="84"/>
      <c r="E252" s="84"/>
      <c r="F252" s="84"/>
      <c r="G252" s="73"/>
      <c r="H252" s="96"/>
      <c r="I252" s="97"/>
      <c r="J252" s="97"/>
      <c r="K252" s="86"/>
      <c r="L252" s="91"/>
      <c r="M252" s="91"/>
      <c r="N252" s="78"/>
      <c r="O252" s="78"/>
      <c r="P252" s="91"/>
      <c r="Q252" s="91"/>
      <c r="R252" s="78"/>
      <c r="S252" s="78"/>
      <c r="T252" s="78"/>
      <c r="U252" s="78"/>
      <c r="V252" s="78"/>
      <c r="W252" s="78"/>
      <c r="X252" s="78"/>
      <c r="Y252" s="78"/>
      <c r="Z252" s="78"/>
      <c r="AA252" s="76"/>
      <c r="AB252" s="76"/>
      <c r="AC252" s="76"/>
    </row>
    <row r="253" spans="2:29" ht="12.75" customHeight="1" x14ac:dyDescent="0.2">
      <c r="B253" s="89"/>
      <c r="D253" s="84"/>
      <c r="E253" s="84"/>
      <c r="F253" s="84"/>
      <c r="G253" s="73"/>
      <c r="H253" s="96"/>
      <c r="I253" s="97"/>
      <c r="J253" s="97"/>
      <c r="K253" s="86"/>
      <c r="L253" s="91"/>
      <c r="M253" s="91"/>
      <c r="N253" s="78"/>
      <c r="O253" s="78"/>
      <c r="P253" s="91"/>
      <c r="Q253" s="91"/>
      <c r="R253" s="78"/>
      <c r="S253" s="78"/>
      <c r="T253" s="78"/>
      <c r="U253" s="78"/>
      <c r="V253" s="78"/>
      <c r="W253" s="78"/>
      <c r="X253" s="78"/>
      <c r="Y253" s="78"/>
      <c r="Z253" s="78"/>
      <c r="AA253" s="76"/>
      <c r="AB253" s="76"/>
      <c r="AC253" s="76"/>
    </row>
    <row r="254" spans="2:29" ht="12.75" customHeight="1" x14ac:dyDescent="0.2">
      <c r="B254" s="89"/>
      <c r="D254" s="84"/>
      <c r="E254" s="84"/>
      <c r="F254" s="84"/>
      <c r="G254" s="73"/>
      <c r="H254" s="96"/>
      <c r="I254" s="97"/>
      <c r="J254" s="97"/>
      <c r="K254" s="86"/>
      <c r="L254" s="91"/>
      <c r="M254" s="91"/>
      <c r="N254" s="78"/>
      <c r="O254" s="78"/>
      <c r="P254" s="91"/>
      <c r="Q254" s="91"/>
      <c r="R254" s="78"/>
      <c r="S254" s="78"/>
      <c r="T254" s="78"/>
      <c r="U254" s="78"/>
      <c r="V254" s="78"/>
      <c r="W254" s="78"/>
      <c r="X254" s="78"/>
      <c r="Y254" s="78"/>
      <c r="Z254" s="78"/>
      <c r="AA254" s="76"/>
      <c r="AB254" s="76"/>
      <c r="AC254" s="76"/>
    </row>
    <row r="255" spans="2:29" ht="12.75" customHeight="1" x14ac:dyDescent="0.2">
      <c r="B255" s="89"/>
      <c r="D255" s="84"/>
      <c r="E255" s="84"/>
      <c r="F255" s="84"/>
      <c r="G255" s="73"/>
      <c r="H255" s="96"/>
      <c r="I255" s="97"/>
      <c r="J255" s="97"/>
      <c r="K255" s="86"/>
      <c r="L255" s="91"/>
      <c r="M255" s="91"/>
      <c r="N255" s="78"/>
      <c r="O255" s="78"/>
      <c r="P255" s="91"/>
      <c r="Q255" s="91"/>
      <c r="R255" s="78"/>
      <c r="S255" s="78"/>
      <c r="T255" s="78"/>
      <c r="U255" s="78"/>
      <c r="V255" s="78"/>
      <c r="W255" s="78"/>
      <c r="X255" s="78"/>
      <c r="Y255" s="78"/>
      <c r="Z255" s="78"/>
      <c r="AA255" s="76"/>
      <c r="AB255" s="76"/>
      <c r="AC255" s="76"/>
    </row>
    <row r="256" spans="2:29" ht="12.75" customHeight="1" x14ac:dyDescent="0.2">
      <c r="B256" s="89"/>
      <c r="D256" s="84"/>
      <c r="E256" s="84"/>
      <c r="F256" s="84"/>
      <c r="G256" s="73"/>
      <c r="H256" s="96"/>
      <c r="I256" s="97"/>
      <c r="J256" s="97"/>
      <c r="K256" s="86"/>
      <c r="L256" s="91"/>
      <c r="M256" s="91"/>
      <c r="N256" s="78"/>
      <c r="O256" s="78"/>
      <c r="P256" s="91"/>
      <c r="Q256" s="91"/>
      <c r="R256" s="78"/>
      <c r="S256" s="78"/>
      <c r="T256" s="78"/>
      <c r="U256" s="78"/>
      <c r="V256" s="78"/>
      <c r="W256" s="78"/>
      <c r="X256" s="78"/>
      <c r="Y256" s="78"/>
      <c r="Z256" s="78"/>
      <c r="AA256" s="76"/>
      <c r="AB256" s="76"/>
      <c r="AC256" s="76"/>
    </row>
    <row r="257" spans="2:29" ht="12.75" customHeight="1" x14ac:dyDescent="0.2">
      <c r="B257" s="89"/>
      <c r="D257" s="84"/>
      <c r="E257" s="84"/>
      <c r="F257" s="84"/>
      <c r="G257" s="73"/>
      <c r="H257" s="96"/>
      <c r="I257" s="97"/>
      <c r="J257" s="97"/>
      <c r="K257" s="86"/>
      <c r="L257" s="91"/>
      <c r="M257" s="91"/>
      <c r="N257" s="78"/>
      <c r="O257" s="78"/>
      <c r="P257" s="91"/>
      <c r="Q257" s="91"/>
      <c r="R257" s="78"/>
      <c r="S257" s="78"/>
      <c r="T257" s="78"/>
      <c r="U257" s="78"/>
      <c r="V257" s="78"/>
      <c r="W257" s="78"/>
      <c r="X257" s="78"/>
      <c r="Y257" s="78"/>
      <c r="Z257" s="78"/>
      <c r="AA257" s="76"/>
      <c r="AB257" s="76"/>
      <c r="AC257" s="76"/>
    </row>
    <row r="258" spans="2:29" ht="12.75" customHeight="1" x14ac:dyDescent="0.2">
      <c r="B258" s="89"/>
      <c r="D258" s="84"/>
      <c r="E258" s="84"/>
      <c r="F258" s="84"/>
      <c r="G258" s="73"/>
      <c r="H258" s="96"/>
      <c r="I258" s="97"/>
      <c r="J258" s="97"/>
      <c r="K258" s="86"/>
      <c r="L258" s="91"/>
      <c r="M258" s="91"/>
      <c r="N258" s="78"/>
      <c r="O258" s="78"/>
      <c r="P258" s="91"/>
      <c r="Q258" s="91"/>
      <c r="R258" s="78"/>
      <c r="S258" s="78"/>
      <c r="T258" s="78"/>
      <c r="U258" s="78"/>
      <c r="V258" s="78"/>
      <c r="W258" s="78"/>
      <c r="X258" s="78"/>
      <c r="Y258" s="78"/>
      <c r="Z258" s="78"/>
      <c r="AA258" s="76"/>
      <c r="AB258" s="76"/>
      <c r="AC258" s="76"/>
    </row>
    <row r="259" spans="2:29" ht="12.75" customHeight="1" x14ac:dyDescent="0.2">
      <c r="B259" s="89"/>
      <c r="D259" s="84"/>
      <c r="E259" s="84"/>
      <c r="F259" s="84"/>
      <c r="G259" s="73"/>
      <c r="H259" s="96"/>
      <c r="I259" s="97"/>
      <c r="J259" s="97"/>
      <c r="K259" s="86"/>
      <c r="L259" s="91"/>
      <c r="M259" s="91"/>
      <c r="N259" s="78"/>
      <c r="O259" s="78"/>
      <c r="P259" s="91"/>
      <c r="Q259" s="91"/>
      <c r="R259" s="78"/>
      <c r="S259" s="78"/>
      <c r="T259" s="78"/>
      <c r="U259" s="78"/>
      <c r="V259" s="78"/>
      <c r="W259" s="78"/>
      <c r="X259" s="78"/>
      <c r="Y259" s="78"/>
      <c r="Z259" s="78"/>
      <c r="AA259" s="77"/>
      <c r="AB259" s="77"/>
      <c r="AC259" s="77"/>
    </row>
    <row r="260" spans="2:29" ht="12.75" customHeight="1" thickBot="1" x14ac:dyDescent="0.25">
      <c r="B260" s="90"/>
      <c r="D260" s="85"/>
      <c r="E260" s="85"/>
      <c r="F260" s="85"/>
      <c r="G260" s="93"/>
      <c r="H260" s="98"/>
      <c r="I260" s="99"/>
      <c r="J260" s="99"/>
      <c r="K260" s="9" t="str">
        <f>IF(OR(TRIM(K245)=0,TRIM(K245)=""),"",IF(IFERROR(TRIM(INDEX(QryItemNamed,MATCH(TRIM(K245),ITEM,0),3)),"")="LS","",IFERROR(TRIM(INDEX(QryItemNamed,MATCH(TRIM(K245),ITEM,0),3)),"")))</f>
        <v/>
      </c>
      <c r="L260" s="43" t="str">
        <f>IF(OR(TRIM(L245)=0,TRIM(L245)=""),"",IF(IFERROR(TRIM(INDEX(QryItemNamed,MATCH(TRIM(L245),ITEM,0),3)),"")="LS","",IFERROR(TRIM(INDEX(QryItemNamed,MATCH(TRIM(L245),ITEM,0),3)),"")))</f>
        <v/>
      </c>
      <c r="M260" s="10" t="str">
        <f>IF(OR(TRIM(M245)=0,TRIM(M245)=""),"",IF(IFERROR(TRIM(INDEX(QryItemNamed,MATCH(TRIM(M245),ITEM,0),3)),"")="LS","",IFERROR(TRIM(INDEX(QryItemNamed,MATCH(TRIM(M245),ITEM,0),3)),"")))</f>
        <v/>
      </c>
      <c r="N260" s="10" t="str">
        <f t="shared" ref="N260:O260" si="51">IF(OR(TRIM(N245)=0,TRIM(N245)=""),"",IF(IFERROR(TRIM(INDEX(QryItemNamed,MATCH(TRIM(N245),ITEM,0),3)),"")="LS","",IFERROR(TRIM(INDEX(QryItemNamed,MATCH(TRIM(N245),ITEM,0),3)),"")))</f>
        <v/>
      </c>
      <c r="O260" s="10" t="str">
        <f t="shared" si="51"/>
        <v/>
      </c>
      <c r="P260" s="10" t="str">
        <f>IF(OR(TRIM(P245)=0,TRIM(P245)=""),"",IF(IFERROR(TRIM(INDEX(QryItemNamed,MATCH(TRIM(P245),ITEM,0),3)),"")="LS","",IFERROR(TRIM(INDEX(QryItemNamed,MATCH(TRIM(P245),ITEM,0),3)),"")))</f>
        <v/>
      </c>
      <c r="Q260" s="42" t="str">
        <f>IF(OR(TRIM(Q245)=0,TRIM(Q245)=""),"",IF(IFERROR(TRIM(INDEX(QryItemNamed,MATCH(TRIM(Q245),ITEM,0),3)),"")="LS","",IFERROR(TRIM(INDEX(QryItemNamed,MATCH(TRIM(Q245),ITEM,0),3)),"")))</f>
        <v/>
      </c>
      <c r="R260" s="10" t="str">
        <f t="shared" ref="R260:AB260" si="52">IF(OR(TRIM(R245)=0,TRIM(R245)=""),"",IF(IFERROR(TRIM(INDEX(QryItemNamed,MATCH(TRIM(R245),ITEM,0),3)),"")="LS","",IFERROR(TRIM(INDEX(QryItemNamed,MATCH(TRIM(R245),ITEM,0),3)),"")))</f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/>
    </row>
    <row r="261" spans="2:29" ht="12.75" customHeight="1" x14ac:dyDescent="0.2">
      <c r="B261" s="22"/>
      <c r="D261" s="11"/>
      <c r="E261" s="11"/>
      <c r="F261" s="11"/>
      <c r="G261" s="12"/>
      <c r="H261" s="32"/>
      <c r="I261" s="33"/>
      <c r="J261" s="35"/>
      <c r="K261" s="26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2:29" ht="12.75" customHeight="1" x14ac:dyDescent="0.2">
      <c r="B262" s="23"/>
      <c r="D262" s="12"/>
      <c r="E262" s="12"/>
      <c r="F262" s="12"/>
      <c r="G262" s="12"/>
      <c r="H262" s="31"/>
      <c r="I262" s="34"/>
      <c r="J262" s="36"/>
      <c r="K262" s="28"/>
      <c r="L262" s="28"/>
      <c r="M262" s="28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</row>
    <row r="263" spans="2:29" ht="12.75" customHeight="1" x14ac:dyDescent="0.2">
      <c r="B263" s="23"/>
      <c r="D263" s="12"/>
      <c r="E263" s="12"/>
      <c r="F263" s="12"/>
      <c r="G263" s="12"/>
      <c r="H263" s="31"/>
      <c r="I263" s="34"/>
      <c r="J263" s="36"/>
      <c r="K263" s="28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</row>
    <row r="264" spans="2:29" ht="12.75" customHeight="1" x14ac:dyDescent="0.2">
      <c r="B264" s="23"/>
      <c r="D264" s="12"/>
      <c r="E264" s="12"/>
      <c r="F264" s="12"/>
      <c r="G264" s="12"/>
      <c r="H264" s="31"/>
      <c r="I264" s="34"/>
      <c r="J264" s="36"/>
      <c r="K264" s="28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</row>
    <row r="265" spans="2:29" ht="12.75" customHeight="1" x14ac:dyDescent="0.2">
      <c r="B265" s="23"/>
      <c r="D265" s="12"/>
      <c r="E265" s="12"/>
      <c r="F265" s="12"/>
      <c r="G265" s="12"/>
      <c r="H265" s="31"/>
      <c r="I265" s="34"/>
      <c r="J265" s="36"/>
      <c r="K265" s="28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</row>
    <row r="266" spans="2:29" ht="12.75" customHeight="1" x14ac:dyDescent="0.2">
      <c r="B266" s="23"/>
      <c r="D266" s="12"/>
      <c r="E266" s="12"/>
      <c r="F266" s="12"/>
      <c r="G266" s="12"/>
      <c r="H266" s="31"/>
      <c r="I266" s="34"/>
      <c r="J266" s="36"/>
      <c r="K266" s="28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</row>
    <row r="267" spans="2:29" ht="12.75" customHeight="1" x14ac:dyDescent="0.2">
      <c r="B267" s="23"/>
      <c r="D267" s="12"/>
      <c r="E267" s="12"/>
      <c r="F267" s="12"/>
      <c r="G267" s="12"/>
      <c r="H267" s="31"/>
      <c r="I267" s="34"/>
      <c r="J267" s="36"/>
      <c r="K267" s="28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</row>
    <row r="268" spans="2:29" ht="12.75" customHeight="1" x14ac:dyDescent="0.2">
      <c r="B268" s="23"/>
      <c r="D268" s="12"/>
      <c r="E268" s="12"/>
      <c r="F268" s="12"/>
      <c r="G268" s="12"/>
      <c r="H268" s="31"/>
      <c r="I268" s="34"/>
      <c r="J268" s="36"/>
      <c r="K268" s="28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</row>
    <row r="269" spans="2:29" ht="12.75" customHeight="1" x14ac:dyDescent="0.2">
      <c r="B269" s="23"/>
      <c r="D269" s="12"/>
      <c r="E269" s="12"/>
      <c r="F269" s="12"/>
      <c r="G269" s="12"/>
      <c r="H269" s="31"/>
      <c r="I269" s="34"/>
      <c r="J269" s="36"/>
      <c r="K269" s="28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</row>
    <row r="270" spans="2:29" ht="12.75" customHeight="1" x14ac:dyDescent="0.2">
      <c r="B270" s="23"/>
      <c r="D270" s="12"/>
      <c r="E270" s="12"/>
      <c r="F270" s="12"/>
      <c r="G270" s="12"/>
      <c r="H270" s="31"/>
      <c r="I270" s="34"/>
      <c r="J270" s="36"/>
      <c r="K270" s="28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</row>
    <row r="271" spans="2:29" ht="12.75" customHeight="1" x14ac:dyDescent="0.2">
      <c r="B271" s="23"/>
      <c r="D271" s="12"/>
      <c r="E271" s="12"/>
      <c r="F271" s="12"/>
      <c r="G271" s="12"/>
      <c r="H271" s="31"/>
      <c r="I271" s="34"/>
      <c r="J271" s="36"/>
      <c r="K271" s="28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</row>
    <row r="272" spans="2:29" ht="12.75" customHeight="1" x14ac:dyDescent="0.2">
      <c r="B272" s="23"/>
      <c r="D272" s="12"/>
      <c r="E272" s="12"/>
      <c r="F272" s="12"/>
      <c r="G272" s="12"/>
      <c r="H272" s="31"/>
      <c r="I272" s="34"/>
      <c r="J272" s="36"/>
      <c r="K272" s="28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</row>
    <row r="273" spans="2:29" ht="12.75" customHeight="1" x14ac:dyDescent="0.2">
      <c r="B273" s="23"/>
      <c r="D273" s="12"/>
      <c r="E273" s="12"/>
      <c r="F273" s="12"/>
      <c r="G273" s="12"/>
      <c r="H273" s="31"/>
      <c r="I273" s="34"/>
      <c r="J273" s="36"/>
      <c r="K273" s="28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</row>
    <row r="274" spans="2:29" ht="12.75" customHeight="1" x14ac:dyDescent="0.2">
      <c r="B274" s="23"/>
      <c r="D274" s="12"/>
      <c r="E274" s="12"/>
      <c r="F274" s="12"/>
      <c r="G274" s="12"/>
      <c r="H274" s="31"/>
      <c r="I274" s="34"/>
      <c r="J274" s="36"/>
      <c r="K274" s="28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</row>
    <row r="275" spans="2:29" ht="12.75" customHeight="1" x14ac:dyDescent="0.2">
      <c r="B275" s="23"/>
      <c r="D275" s="12"/>
      <c r="E275" s="12"/>
      <c r="F275" s="12"/>
      <c r="G275" s="12"/>
      <c r="H275" s="31"/>
      <c r="I275" s="34"/>
      <c r="J275" s="36"/>
      <c r="K275" s="28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</row>
    <row r="276" spans="2:29" ht="12.75" customHeight="1" x14ac:dyDescent="0.2">
      <c r="B276" s="23"/>
      <c r="D276" s="12"/>
      <c r="E276" s="12"/>
      <c r="F276" s="12"/>
      <c r="G276" s="12"/>
      <c r="H276" s="31"/>
      <c r="I276" s="34"/>
      <c r="J276" s="36"/>
      <c r="K276" s="28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</row>
    <row r="277" spans="2:29" ht="12.75" customHeight="1" x14ac:dyDescent="0.2">
      <c r="B277" s="23"/>
      <c r="D277" s="12"/>
      <c r="E277" s="12"/>
      <c r="F277" s="12"/>
      <c r="G277" s="12"/>
      <c r="H277" s="31"/>
      <c r="I277" s="34"/>
      <c r="J277" s="36"/>
      <c r="K277" s="28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</row>
    <row r="278" spans="2:29" ht="12.75" customHeight="1" x14ac:dyDescent="0.2">
      <c r="B278" s="23"/>
      <c r="D278" s="12"/>
      <c r="E278" s="12"/>
      <c r="F278" s="12"/>
      <c r="G278" s="12"/>
      <c r="H278" s="31"/>
      <c r="I278" s="34"/>
      <c r="J278" s="36"/>
      <c r="K278" s="28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</row>
    <row r="279" spans="2:29" ht="12.75" customHeight="1" x14ac:dyDescent="0.2">
      <c r="B279" s="23"/>
      <c r="D279" s="12"/>
      <c r="E279" s="12"/>
      <c r="F279" s="12"/>
      <c r="G279" s="12"/>
      <c r="H279" s="31"/>
      <c r="I279" s="34"/>
      <c r="J279" s="36"/>
      <c r="K279" s="28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</row>
    <row r="280" spans="2:29" ht="12.75" customHeight="1" x14ac:dyDescent="0.2">
      <c r="B280" s="23"/>
      <c r="D280" s="12"/>
      <c r="E280" s="12"/>
      <c r="F280" s="12"/>
      <c r="G280" s="12"/>
      <c r="H280" s="31"/>
      <c r="I280" s="34"/>
      <c r="J280" s="36"/>
      <c r="K280" s="28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</row>
    <row r="281" spans="2:29" ht="12.75" customHeight="1" x14ac:dyDescent="0.2">
      <c r="B281" s="23"/>
      <c r="D281" s="12"/>
      <c r="E281" s="12"/>
      <c r="F281" s="12"/>
      <c r="G281" s="12"/>
      <c r="H281" s="31"/>
      <c r="I281" s="34"/>
      <c r="J281" s="36"/>
      <c r="K281" s="28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</row>
    <row r="282" spans="2:29" ht="12.75" customHeight="1" x14ac:dyDescent="0.2">
      <c r="B282" s="23"/>
      <c r="D282" s="12"/>
      <c r="E282" s="12"/>
      <c r="F282" s="12"/>
      <c r="G282" s="12"/>
      <c r="H282" s="31"/>
      <c r="I282" s="34"/>
      <c r="J282" s="36"/>
      <c r="K282" s="28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</row>
    <row r="283" spans="2:29" ht="12.75" customHeight="1" x14ac:dyDescent="0.2">
      <c r="B283" s="23"/>
      <c r="D283" s="12"/>
      <c r="E283" s="12"/>
      <c r="F283" s="12"/>
      <c r="G283" s="12"/>
      <c r="H283" s="31"/>
      <c r="I283" s="34"/>
      <c r="J283" s="36"/>
      <c r="K283" s="28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</row>
    <row r="284" spans="2:29" ht="12.75" customHeight="1" x14ac:dyDescent="0.2">
      <c r="B284" s="23"/>
      <c r="D284" s="12"/>
      <c r="E284" s="12"/>
      <c r="F284" s="12"/>
      <c r="G284" s="12"/>
      <c r="H284" s="31"/>
      <c r="I284" s="34"/>
      <c r="J284" s="36"/>
      <c r="K284" s="28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</row>
    <row r="285" spans="2:29" ht="12.75" customHeight="1" x14ac:dyDescent="0.2">
      <c r="B285" s="23"/>
      <c r="D285" s="12"/>
      <c r="E285" s="12"/>
      <c r="F285" s="12"/>
      <c r="G285" s="12"/>
      <c r="H285" s="31"/>
      <c r="I285" s="34"/>
      <c r="J285" s="36"/>
      <c r="K285" s="28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  <row r="286" spans="2:29" ht="12.75" customHeight="1" x14ac:dyDescent="0.2">
      <c r="B286" s="23"/>
      <c r="D286" s="12"/>
      <c r="E286" s="12"/>
      <c r="F286" s="12"/>
      <c r="G286" s="12"/>
      <c r="H286" s="31"/>
      <c r="I286" s="34"/>
      <c r="J286" s="36"/>
      <c r="K286" s="28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</row>
    <row r="287" spans="2:29" ht="12.75" customHeight="1" x14ac:dyDescent="0.2">
      <c r="B287" s="23"/>
      <c r="D287" s="12"/>
      <c r="E287" s="12"/>
      <c r="F287" s="12"/>
      <c r="G287" s="12"/>
      <c r="H287" s="31"/>
      <c r="I287" s="34"/>
      <c r="J287" s="36"/>
      <c r="K287" s="28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</row>
    <row r="288" spans="2:29" ht="12.75" customHeight="1" x14ac:dyDescent="0.2">
      <c r="B288" s="23"/>
      <c r="D288" s="12"/>
      <c r="E288" s="12"/>
      <c r="F288" s="12"/>
      <c r="G288" s="12"/>
      <c r="H288" s="31"/>
      <c r="I288" s="34"/>
      <c r="J288" s="36"/>
      <c r="K288" s="28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</row>
    <row r="289" spans="2:29" ht="12.75" customHeight="1" x14ac:dyDescent="0.2">
      <c r="B289" s="23"/>
      <c r="D289" s="12"/>
      <c r="E289" s="12"/>
      <c r="F289" s="12"/>
      <c r="G289" s="12"/>
      <c r="H289" s="31"/>
      <c r="I289" s="34"/>
      <c r="J289" s="36"/>
      <c r="K289" s="28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</row>
    <row r="290" spans="2:29" ht="12.75" customHeight="1" x14ac:dyDescent="0.2">
      <c r="B290" s="23"/>
      <c r="D290" s="12"/>
      <c r="E290" s="12"/>
      <c r="F290" s="12"/>
      <c r="G290" s="12"/>
      <c r="H290" s="31"/>
      <c r="I290" s="34"/>
      <c r="J290" s="36"/>
      <c r="K290" s="28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</row>
    <row r="291" spans="2:29" ht="12.75" customHeight="1" x14ac:dyDescent="0.2">
      <c r="B291" s="23"/>
      <c r="D291" s="12"/>
      <c r="E291" s="12"/>
      <c r="F291" s="12"/>
      <c r="G291" s="12"/>
      <c r="H291" s="31"/>
      <c r="I291" s="34"/>
      <c r="J291" s="36"/>
      <c r="K291" s="28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</row>
    <row r="292" spans="2:29" ht="12.75" customHeight="1" x14ac:dyDescent="0.2">
      <c r="B292" s="23"/>
      <c r="D292" s="12"/>
      <c r="E292" s="12"/>
      <c r="F292" s="12"/>
      <c r="G292" s="12"/>
      <c r="H292" s="31"/>
      <c r="I292" s="34"/>
      <c r="J292" s="36"/>
      <c r="K292" s="28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</row>
    <row r="293" spans="2:29" ht="12.75" customHeight="1" x14ac:dyDescent="0.2">
      <c r="B293" s="23"/>
      <c r="D293" s="12"/>
      <c r="E293" s="12"/>
      <c r="F293" s="12"/>
      <c r="G293" s="12"/>
      <c r="H293" s="31"/>
      <c r="I293" s="34"/>
      <c r="J293" s="36"/>
      <c r="K293" s="28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</row>
    <row r="294" spans="2:29" ht="12.75" customHeight="1" x14ac:dyDescent="0.2">
      <c r="B294" s="23"/>
      <c r="D294" s="12"/>
      <c r="E294" s="12"/>
      <c r="F294" s="12"/>
      <c r="G294" s="12"/>
      <c r="H294" s="31"/>
      <c r="I294" s="34"/>
      <c r="J294" s="36"/>
      <c r="K294" s="28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</row>
    <row r="295" spans="2:29" ht="12.75" customHeight="1" x14ac:dyDescent="0.2">
      <c r="B295" s="23"/>
      <c r="D295" s="12"/>
      <c r="E295" s="12"/>
      <c r="F295" s="12"/>
      <c r="G295" s="12"/>
      <c r="H295" s="31"/>
      <c r="I295" s="34"/>
      <c r="J295" s="36"/>
      <c r="K295" s="28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</row>
    <row r="296" spans="2:29" ht="12.75" customHeight="1" x14ac:dyDescent="0.2">
      <c r="B296" s="23"/>
      <c r="D296" s="12"/>
      <c r="E296" s="12"/>
      <c r="F296" s="12"/>
      <c r="G296" s="12"/>
      <c r="H296" s="31"/>
      <c r="I296" s="34"/>
      <c r="J296" s="36"/>
      <c r="K296" s="28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</row>
    <row r="297" spans="2:29" ht="12.75" customHeight="1" x14ac:dyDescent="0.2">
      <c r="B297" s="23"/>
      <c r="D297" s="12"/>
      <c r="E297" s="12"/>
      <c r="F297" s="12"/>
      <c r="G297" s="12"/>
      <c r="H297" s="31"/>
      <c r="I297" s="34"/>
      <c r="J297" s="36"/>
      <c r="K297" s="28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</row>
    <row r="298" spans="2:29" ht="12.75" customHeight="1" x14ac:dyDescent="0.2">
      <c r="B298" s="23"/>
      <c r="D298" s="12"/>
      <c r="E298" s="12"/>
      <c r="F298" s="12"/>
      <c r="G298" s="12"/>
      <c r="H298" s="31"/>
      <c r="I298" s="34"/>
      <c r="J298" s="36"/>
      <c r="K298" s="28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</row>
    <row r="299" spans="2:29" ht="12.75" customHeight="1" x14ac:dyDescent="0.2">
      <c r="B299" s="23"/>
      <c r="D299" s="12"/>
      <c r="E299" s="12"/>
      <c r="F299" s="12"/>
      <c r="G299" s="12"/>
      <c r="H299" s="31"/>
      <c r="I299" s="34"/>
      <c r="J299" s="36"/>
      <c r="K299" s="28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</row>
    <row r="300" spans="2:29" ht="12.75" customHeight="1" x14ac:dyDescent="0.2">
      <c r="B300" s="23"/>
      <c r="D300" s="12"/>
      <c r="E300" s="12"/>
      <c r="F300" s="12"/>
      <c r="G300" s="12"/>
      <c r="H300" s="31"/>
      <c r="I300" s="34"/>
      <c r="J300" s="36"/>
      <c r="K300" s="28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</row>
    <row r="301" spans="2:29" ht="12.75" customHeight="1" x14ac:dyDescent="0.2">
      <c r="B301" s="23"/>
      <c r="D301" s="12"/>
      <c r="E301" s="12"/>
      <c r="F301" s="12"/>
      <c r="G301" s="12"/>
      <c r="H301" s="31"/>
      <c r="I301" s="34"/>
      <c r="J301" s="36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</row>
    <row r="302" spans="2:29" ht="12.75" customHeight="1" x14ac:dyDescent="0.2">
      <c r="B302" s="23"/>
      <c r="D302" s="12"/>
      <c r="E302" s="12"/>
      <c r="F302" s="12"/>
      <c r="G302" s="12"/>
      <c r="H302" s="31"/>
      <c r="I302" s="34"/>
      <c r="J302" s="36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</row>
    <row r="303" spans="2:29" ht="12.75" customHeight="1" x14ac:dyDescent="0.2">
      <c r="B303" s="23"/>
      <c r="D303" s="12"/>
      <c r="E303" s="12"/>
      <c r="F303" s="12"/>
      <c r="G303" s="12"/>
      <c r="H303" s="31"/>
      <c r="I303" s="34"/>
      <c r="J303" s="36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</row>
    <row r="304" spans="2:29" ht="12.75" customHeight="1" x14ac:dyDescent="0.2">
      <c r="B304" s="23"/>
      <c r="D304" s="12"/>
      <c r="E304" s="12"/>
      <c r="F304" s="12"/>
      <c r="G304" s="12"/>
      <c r="H304" s="31"/>
      <c r="I304" s="34"/>
      <c r="J304" s="36"/>
      <c r="K304" s="28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</row>
    <row r="305" spans="2:29" ht="12.75" customHeight="1" x14ac:dyDescent="0.2">
      <c r="B305" s="23"/>
      <c r="D305" s="12"/>
      <c r="E305" s="12"/>
      <c r="F305" s="12"/>
      <c r="G305" s="12"/>
      <c r="H305" s="31"/>
      <c r="I305" s="34"/>
      <c r="J305" s="36"/>
      <c r="K305" s="28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</row>
    <row r="306" spans="2:29" ht="12.75" customHeight="1" x14ac:dyDescent="0.2">
      <c r="B306" s="23"/>
      <c r="D306" s="12"/>
      <c r="E306" s="12"/>
      <c r="F306" s="12"/>
      <c r="G306" s="12"/>
      <c r="H306" s="31"/>
      <c r="I306" s="34"/>
      <c r="J306" s="36"/>
      <c r="K306" s="28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</row>
    <row r="307" spans="2:29" ht="12.75" customHeight="1" x14ac:dyDescent="0.2">
      <c r="B307" s="23"/>
      <c r="D307" s="12"/>
      <c r="E307" s="12"/>
      <c r="F307" s="12"/>
      <c r="G307" s="12"/>
      <c r="H307" s="31"/>
      <c r="I307" s="34"/>
      <c r="J307" s="36"/>
      <c r="K307" s="28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</row>
    <row r="308" spans="2:29" ht="12.75" customHeight="1" x14ac:dyDescent="0.2">
      <c r="B308" s="23"/>
      <c r="D308" s="12"/>
      <c r="E308" s="12"/>
      <c r="F308" s="12"/>
      <c r="G308" s="12"/>
      <c r="H308" s="31"/>
      <c r="I308" s="34"/>
      <c r="J308" s="36"/>
      <c r="K308" s="28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</row>
    <row r="309" spans="2:29" ht="12.75" customHeight="1" x14ac:dyDescent="0.2">
      <c r="B309" s="23"/>
      <c r="D309" s="12"/>
      <c r="E309" s="12"/>
      <c r="F309" s="12"/>
      <c r="G309" s="12"/>
      <c r="H309" s="31"/>
      <c r="I309" s="34"/>
      <c r="J309" s="36"/>
      <c r="K309" s="28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</row>
    <row r="310" spans="2:29" ht="12.75" customHeight="1" x14ac:dyDescent="0.2">
      <c r="B310" s="23"/>
      <c r="D310" s="12"/>
      <c r="E310" s="12"/>
      <c r="F310" s="12"/>
      <c r="G310" s="12"/>
      <c r="H310" s="31"/>
      <c r="I310" s="34"/>
      <c r="J310" s="36"/>
      <c r="K310" s="28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</row>
    <row r="311" spans="2:29" ht="12.75" customHeight="1" x14ac:dyDescent="0.2">
      <c r="B311" s="23"/>
      <c r="D311" s="12"/>
      <c r="E311" s="12"/>
      <c r="F311" s="12"/>
      <c r="G311" s="12"/>
      <c r="H311" s="31"/>
      <c r="I311" s="34"/>
      <c r="J311" s="36"/>
      <c r="K311" s="28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</row>
    <row r="312" spans="2:29" ht="12.75" customHeight="1" x14ac:dyDescent="0.2">
      <c r="B312" s="23"/>
      <c r="D312" s="12"/>
      <c r="E312" s="12"/>
      <c r="F312" s="12"/>
      <c r="G312" s="12"/>
      <c r="H312" s="31"/>
      <c r="I312" s="34"/>
      <c r="J312" s="36"/>
      <c r="K312" s="28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</row>
    <row r="313" spans="2:29" ht="12.75" customHeight="1" x14ac:dyDescent="0.2">
      <c r="B313" s="23"/>
      <c r="D313" s="12"/>
      <c r="E313" s="12"/>
      <c r="F313" s="12"/>
      <c r="G313" s="12"/>
      <c r="H313" s="31"/>
      <c r="I313" s="34"/>
      <c r="J313" s="36"/>
      <c r="K313" s="28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</row>
    <row r="314" spans="2:29" ht="12.75" customHeight="1" x14ac:dyDescent="0.2">
      <c r="B314" s="23"/>
      <c r="D314" s="12"/>
      <c r="E314" s="12"/>
      <c r="F314" s="12"/>
      <c r="G314" s="12"/>
      <c r="H314" s="31"/>
      <c r="I314" s="34"/>
      <c r="J314" s="36"/>
      <c r="K314" s="28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</row>
    <row r="315" spans="2:29" ht="12.75" customHeight="1" x14ac:dyDescent="0.2">
      <c r="B315" s="23"/>
      <c r="D315" s="12"/>
      <c r="E315" s="12"/>
      <c r="F315" s="12"/>
      <c r="G315" s="12"/>
      <c r="H315" s="31"/>
      <c r="I315" s="34"/>
      <c r="J315" s="36"/>
      <c r="K315" s="28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</row>
    <row r="316" spans="2:29" ht="12.75" customHeight="1" x14ac:dyDescent="0.2">
      <c r="B316" s="23"/>
      <c r="D316" s="12"/>
      <c r="E316" s="12"/>
      <c r="F316" s="12"/>
      <c r="G316" s="12"/>
      <c r="H316" s="31"/>
      <c r="I316" s="34"/>
      <c r="J316" s="36"/>
      <c r="K316" s="28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</row>
    <row r="317" spans="2:29" ht="12.75" customHeight="1" x14ac:dyDescent="0.2">
      <c r="B317" s="23"/>
      <c r="D317" s="12"/>
      <c r="E317" s="12"/>
      <c r="F317" s="12"/>
      <c r="G317" s="12"/>
      <c r="H317" s="31"/>
      <c r="I317" s="34"/>
      <c r="J317" s="36"/>
      <c r="K317" s="28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</row>
    <row r="318" spans="2:29" ht="12.75" customHeight="1" x14ac:dyDescent="0.2">
      <c r="B318" s="23"/>
      <c r="D318" s="12"/>
      <c r="E318" s="12"/>
      <c r="F318" s="12"/>
      <c r="G318" s="12"/>
      <c r="H318" s="31"/>
      <c r="I318" s="34"/>
      <c r="J318" s="36"/>
      <c r="K318" s="28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</row>
    <row r="319" spans="2:29" ht="12.75" customHeight="1" x14ac:dyDescent="0.2">
      <c r="B319" s="23"/>
      <c r="D319" s="12"/>
      <c r="E319" s="12"/>
      <c r="F319" s="12"/>
      <c r="G319" s="12"/>
      <c r="H319" s="31"/>
      <c r="I319" s="34"/>
      <c r="J319" s="36"/>
      <c r="K319" s="28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</row>
    <row r="320" spans="2:29" ht="12.75" customHeight="1" thickBot="1" x14ac:dyDescent="0.25">
      <c r="B320" s="24"/>
      <c r="D320" s="12"/>
      <c r="E320" s="12"/>
      <c r="F320" s="12"/>
      <c r="G320" s="12"/>
      <c r="H320" s="31"/>
      <c r="I320" s="34"/>
      <c r="J320" s="37"/>
      <c r="K320" s="28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</row>
    <row r="321" spans="2:29" ht="12.75" customHeight="1" x14ac:dyDescent="0.2">
      <c r="B321" s="5" t="s">
        <v>10</v>
      </c>
      <c r="D321" s="79" t="s">
        <v>3</v>
      </c>
      <c r="E321" s="80"/>
      <c r="F321" s="80"/>
      <c r="G321" s="80"/>
      <c r="H321" s="80"/>
      <c r="I321" s="80"/>
      <c r="J321" s="80"/>
      <c r="K321" s="13" t="str">
        <f t="shared" ref="K321:AB321" si="53">IF(K245="","",IF(K260="",IF(SUM(COUNTIF(K261:K320,"LS")+COUNTIF(K261:K320,"LUMP"))&gt;0,"LS",""),IF(SUM(K261:K320)&gt;0,ROUNDUP(SUM(K261:K320),0),"")))</f>
        <v/>
      </c>
      <c r="L321" s="13" t="str">
        <f t="shared" si="53"/>
        <v/>
      </c>
      <c r="M321" s="13" t="str">
        <f t="shared" si="53"/>
        <v/>
      </c>
      <c r="N321" s="13" t="str">
        <f t="shared" ref="N321:O321" si="54">IF(N245="","",IF(N260="",IF(SUM(COUNTIF(N261:N320,"LS")+COUNTIF(N261:N320,"LUMP"))&gt;0,"LS",""),IF(SUM(N261:N320)&gt;0,ROUNDUP(SUM(N261:N320),0),"")))</f>
        <v/>
      </c>
      <c r="O321" s="13" t="str">
        <f t="shared" si="54"/>
        <v/>
      </c>
      <c r="P321" s="13" t="str">
        <f t="shared" si="53"/>
        <v/>
      </c>
      <c r="Q321" s="13" t="str">
        <f t="shared" si="53"/>
        <v/>
      </c>
      <c r="R321" s="13" t="str">
        <f t="shared" si="53"/>
        <v/>
      </c>
      <c r="S321" s="13" t="str">
        <f t="shared" si="53"/>
        <v/>
      </c>
      <c r="T321" s="13" t="str">
        <f t="shared" si="53"/>
        <v/>
      </c>
      <c r="U321" s="13" t="str">
        <f t="shared" si="53"/>
        <v/>
      </c>
      <c r="V321" s="13" t="str">
        <f t="shared" si="53"/>
        <v/>
      </c>
      <c r="W321" s="13" t="str">
        <f t="shared" si="53"/>
        <v/>
      </c>
      <c r="X321" s="13" t="str">
        <f t="shared" si="53"/>
        <v/>
      </c>
      <c r="Y321" s="13" t="str">
        <f t="shared" si="53"/>
        <v/>
      </c>
      <c r="Z321" s="13" t="str">
        <f t="shared" si="53"/>
        <v/>
      </c>
      <c r="AA321" s="13" t="str">
        <f t="shared" si="53"/>
        <v/>
      </c>
      <c r="AB321" s="13" t="str">
        <f t="shared" si="53"/>
        <v/>
      </c>
      <c r="AC321" s="13"/>
    </row>
  </sheetData>
  <sortState xmlns:xlrd2="http://schemas.microsoft.com/office/spreadsheetml/2017/richdata2" ref="D24:AC74">
    <sortCondition ref="D74"/>
  </sortState>
  <mergeCells count="116">
    <mergeCell ref="O248:O259"/>
    <mergeCell ref="H10:J23"/>
    <mergeCell ref="D167:J167"/>
    <mergeCell ref="D168:D181"/>
    <mergeCell ref="E168:E181"/>
    <mergeCell ref="H168:J181"/>
    <mergeCell ref="G168:G181"/>
    <mergeCell ref="K11:K22"/>
    <mergeCell ref="L11:L22"/>
    <mergeCell ref="M11:M22"/>
    <mergeCell ref="O11:O22"/>
    <mergeCell ref="E10:E23"/>
    <mergeCell ref="G89:G102"/>
    <mergeCell ref="F89:F102"/>
    <mergeCell ref="D165:AB165"/>
    <mergeCell ref="D166:J166"/>
    <mergeCell ref="L90:L101"/>
    <mergeCell ref="M90:M101"/>
    <mergeCell ref="N11:N22"/>
    <mergeCell ref="N90:N101"/>
    <mergeCell ref="D163:J163"/>
    <mergeCell ref="F168:F181"/>
    <mergeCell ref="D247:D260"/>
    <mergeCell ref="E247:E260"/>
    <mergeCell ref="H247:J260"/>
    <mergeCell ref="V11:V22"/>
    <mergeCell ref="AA169:AA180"/>
    <mergeCell ref="AB169:AB180"/>
    <mergeCell ref="D7:AB7"/>
    <mergeCell ref="AA11:AA22"/>
    <mergeCell ref="AB11:AB22"/>
    <mergeCell ref="D10:D23"/>
    <mergeCell ref="D8:J8"/>
    <mergeCell ref="D9:J9"/>
    <mergeCell ref="Q11:Q22"/>
    <mergeCell ref="S11:S22"/>
    <mergeCell ref="G10:G23"/>
    <mergeCell ref="F10:F23"/>
    <mergeCell ref="W11:W22"/>
    <mergeCell ref="X11:X22"/>
    <mergeCell ref="T11:T22"/>
    <mergeCell ref="U11:U22"/>
    <mergeCell ref="D86:AB86"/>
    <mergeCell ref="D87:J87"/>
    <mergeCell ref="D88:J88"/>
    <mergeCell ref="D89:D102"/>
    <mergeCell ref="E89:E102"/>
    <mergeCell ref="H89:J102"/>
    <mergeCell ref="AA90:AA101"/>
    <mergeCell ref="AB90:AB101"/>
    <mergeCell ref="K90:K101"/>
    <mergeCell ref="Z90:Z101"/>
    <mergeCell ref="B10:B23"/>
    <mergeCell ref="B89:B102"/>
    <mergeCell ref="P11:P22"/>
    <mergeCell ref="Y11:Y22"/>
    <mergeCell ref="P90:P101"/>
    <mergeCell ref="Q90:Q101"/>
    <mergeCell ref="R90:R101"/>
    <mergeCell ref="S90:S101"/>
    <mergeCell ref="T90:T101"/>
    <mergeCell ref="U90:U101"/>
    <mergeCell ref="V90:V101"/>
    <mergeCell ref="W90:W101"/>
    <mergeCell ref="X90:X101"/>
    <mergeCell ref="Y90:Y101"/>
    <mergeCell ref="R11:R22"/>
    <mergeCell ref="O90:O101"/>
    <mergeCell ref="B168:B181"/>
    <mergeCell ref="B247:B260"/>
    <mergeCell ref="D321:J321"/>
    <mergeCell ref="AA248:AA259"/>
    <mergeCell ref="AB248:AB259"/>
    <mergeCell ref="Y248:Y259"/>
    <mergeCell ref="Z248:Z259"/>
    <mergeCell ref="U248:U259"/>
    <mergeCell ref="V248:V259"/>
    <mergeCell ref="W248:W259"/>
    <mergeCell ref="X248:X259"/>
    <mergeCell ref="Q248:Q259"/>
    <mergeCell ref="R248:R259"/>
    <mergeCell ref="S248:S259"/>
    <mergeCell ref="T248:T259"/>
    <mergeCell ref="K248:K259"/>
    <mergeCell ref="L248:L259"/>
    <mergeCell ref="M248:M259"/>
    <mergeCell ref="P248:P259"/>
    <mergeCell ref="D246:J246"/>
    <mergeCell ref="G247:G260"/>
    <mergeCell ref="N169:N180"/>
    <mergeCell ref="N248:N259"/>
    <mergeCell ref="O169:O180"/>
    <mergeCell ref="AC11:AC22"/>
    <mergeCell ref="AC90:AC101"/>
    <mergeCell ref="AC169:AC180"/>
    <mergeCell ref="AC248:AC259"/>
    <mergeCell ref="D242:J242"/>
    <mergeCell ref="D244:AB244"/>
    <mergeCell ref="D245:J245"/>
    <mergeCell ref="F247:F260"/>
    <mergeCell ref="K169:K180"/>
    <mergeCell ref="L169:L180"/>
    <mergeCell ref="M169:M180"/>
    <mergeCell ref="P169:P180"/>
    <mergeCell ref="W169:W180"/>
    <mergeCell ref="X169:X180"/>
    <mergeCell ref="Q169:Q180"/>
    <mergeCell ref="R169:R180"/>
    <mergeCell ref="S169:S180"/>
    <mergeCell ref="T169:T180"/>
    <mergeCell ref="U169:U180"/>
    <mergeCell ref="V169:V180"/>
    <mergeCell ref="Y169:Y180"/>
    <mergeCell ref="Z169:Z180"/>
    <mergeCell ref="Z11:Z22"/>
    <mergeCell ref="D84:J84"/>
  </mergeCells>
  <phoneticPr fontId="0" type="noConversion"/>
  <printOptions horizontalCentered="1" verticalCentered="1"/>
  <pageMargins left="0.25" right="0.25" top="0.75" bottom="0.75" header="0.3" footer="0.3"/>
  <pageSetup paperSize="3" scale="17" orientation="landscape" r:id="rId1"/>
  <headerFooter alignWithMargins="0"/>
  <ignoredErrors>
    <ignoredError sqref="D8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Plants, Marissa</cp:lastModifiedBy>
  <cp:lastPrinted>2022-08-29T19:49:00Z</cp:lastPrinted>
  <dcterms:created xsi:type="dcterms:W3CDTF">2005-09-27T11:52:28Z</dcterms:created>
  <dcterms:modified xsi:type="dcterms:W3CDTF">2025-11-25T16:15:22Z</dcterms:modified>
</cp:coreProperties>
</file>